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omments10.xml" ContentType="application/vnd.openxmlformats-officedocument.spreadsheetml.comments+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comments15.xml" ContentType="application/vnd.openxmlformats-officedocument.spreadsheetml.comments+xml"/>
  <Override PartName="/xl/drawings/drawing15.xml" ContentType="application/vnd.openxmlformats-officedocument.drawing+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comments18.xml" ContentType="application/vnd.openxmlformats-officedocument.spreadsheetml.comments+xml"/>
  <Override PartName="/xl/drawings/drawing18.xml" ContentType="application/vnd.openxmlformats-officedocument.drawing+xml"/>
  <Override PartName="/xl/comments19.xml" ContentType="application/vnd.openxmlformats-officedocument.spreadsheetml.comments+xml"/>
  <Override PartName="/xl/drawings/drawing19.xml" ContentType="application/vnd.openxmlformats-officedocument.drawing+xml"/>
  <Override PartName="/xl/comments20.xml" ContentType="application/vnd.openxmlformats-officedocument.spreadsheetml.comments+xml"/>
  <Override PartName="/xl/drawings/drawing20.xml" ContentType="application/vnd.openxmlformats-officedocument.drawing+xml"/>
  <Override PartName="/xl/comments21.xml" ContentType="application/vnd.openxmlformats-officedocument.spreadsheetml.comments+xml"/>
  <Override PartName="/xl/drawings/drawing21.xml" ContentType="application/vnd.openxmlformats-officedocument.drawing+xml"/>
  <Override PartName="/xl/comments22.xml" ContentType="application/vnd.openxmlformats-officedocument.spreadsheetml.comments+xml"/>
  <Override PartName="/xl/drawings/drawing22.xml" ContentType="application/vnd.openxmlformats-officedocument.drawing+xml"/>
  <Override PartName="/xl/comments23.xml" ContentType="application/vnd.openxmlformats-officedocument.spreadsheetml.comments+xml"/>
  <Override PartName="/xl/drawings/drawing23.xml" ContentType="application/vnd.openxmlformats-officedocument.drawing+xml"/>
  <Override PartName="/xl/comments24.xml" ContentType="application/vnd.openxmlformats-officedocument.spreadsheetml.comments+xml"/>
  <Override PartName="/xl/drawings/drawing24.xml" ContentType="application/vnd.openxmlformats-officedocument.drawing+xml"/>
  <Override PartName="/xl/comments25.xml" ContentType="application/vnd.openxmlformats-officedocument.spreadsheetml.comments+xml"/>
  <Override PartName="/xl/drawings/drawing25.xml" ContentType="application/vnd.openxmlformats-officedocument.drawing+xml"/>
  <Override PartName="/xl/comments26.xml" ContentType="application/vnd.openxmlformats-officedocument.spreadsheetml.comments+xml"/>
  <Override PartName="/xl/drawings/drawing26.xml" ContentType="application/vnd.openxmlformats-officedocument.drawing+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192.168.7.5\share\国内事業部\国内プロモーション課\○平成28年度\【08】国内需要安定化事業\1.季節プロモーション\(5)ターゲット別プロモーション\③旅行会社造成担当･窓口担当招聘事業\04_公募_ゲスト用\後期\"/>
    </mc:Choice>
  </mc:AlternateContent>
  <bookViews>
    <workbookView xWindow="0" yWindow="0" windowWidth="28800" windowHeight="11730" tabRatio="903"/>
  </bookViews>
  <sheets>
    <sheet name="INDEX" sheetId="31" r:id="rId1"/>
    <sheet name="糸満市①" sheetId="35" r:id="rId2"/>
    <sheet name="糸満市②" sheetId="36" r:id="rId3"/>
    <sheet name="糸満市③" sheetId="37" r:id="rId4"/>
    <sheet name="美ら島観光①" sheetId="42" r:id="rId5"/>
    <sheet name="美ら島観光②" sheetId="43" r:id="rId6"/>
    <sheet name="美ら島観光③" sheetId="44" r:id="rId7"/>
    <sheet name="美ら島観光④" sheetId="45" r:id="rId8"/>
    <sheet name="美ら島観光⑤" sheetId="46" r:id="rId9"/>
    <sheet name="美ら島観光⑥" sheetId="47" r:id="rId10"/>
    <sheet name="美ら島観光⑦" sheetId="48" r:id="rId11"/>
    <sheet name="美ら島観光⑧" sheetId="49" r:id="rId12"/>
    <sheet name="やんばる会①" sheetId="19" r:id="rId13"/>
    <sheet name="やんばる会②" sheetId="20" r:id="rId14"/>
    <sheet name="やんばる会③" sheetId="21" r:id="rId15"/>
    <sheet name="やんばる会④" sheetId="23" r:id="rId16"/>
    <sheet name="やんばる会⑤" sheetId="24" r:id="rId17"/>
    <sheet name="やんばる会⑥" sheetId="25" r:id="rId18"/>
    <sheet name="那覇市①" sheetId="16" r:id="rId19"/>
    <sheet name="那覇市②" sheetId="17" r:id="rId20"/>
    <sheet name="那覇市③" sheetId="18" r:id="rId21"/>
    <sheet name="宮古島①" sheetId="38" r:id="rId22"/>
    <sheet name="宮古島②" sheetId="39" r:id="rId23"/>
    <sheet name="宮古島③" sheetId="40" r:id="rId24"/>
    <sheet name="博物館美術館" sheetId="41" r:id="rId25"/>
    <sheet name="OCVB①" sheetId="50" r:id="rId26"/>
    <sheet name="OCVB②" sheetId="51" r:id="rId27"/>
  </sheets>
  <externalReferences>
    <externalReference r:id="rId28"/>
  </externalReferences>
  <definedNames>
    <definedName name="②" localSheetId="25">[0]!StartDateWindow+ROW(#REF!)-1</definedName>
    <definedName name="②" localSheetId="26">[0]!StartDateWindow+ROW(#REF!)-1</definedName>
    <definedName name="②" localSheetId="20">[0]!StartDateWindow+ROW(#REF!)-1</definedName>
    <definedName name="②">[0]!StartDateWindow+ROW(#REF!)-1</definedName>
    <definedName name="DayRails" localSheetId="25">[0]!StartDateWindow+ROW(#REF!)-1</definedName>
    <definedName name="DayRails" localSheetId="26">[0]!StartDateWindow+ROW(#REF!)-1</definedName>
    <definedName name="DayRails" localSheetId="12">[0]!StartDateWindow+ROW(#REF!)-1</definedName>
    <definedName name="DayRails" localSheetId="13">[0]!StartDateWindow+ROW(#REF!)-1</definedName>
    <definedName name="DayRails" localSheetId="14">[0]!StartDateWindow+ROW(#REF!)-1</definedName>
    <definedName name="DayRails" localSheetId="15">[0]!StartDateWindow+ROW(#REF!)-1</definedName>
    <definedName name="DayRails" localSheetId="16">[0]!StartDateWindow+ROW(#REF!)-1</definedName>
    <definedName name="DayRails" localSheetId="17">[0]!StartDateWindow+ROW(#REF!)-1</definedName>
    <definedName name="DayRails" localSheetId="21">[0]!StartDateWindow+ROW(#REF!)-1</definedName>
    <definedName name="DayRails" localSheetId="1">[0]!StartDateWindow+ROW(#REF!)-1</definedName>
    <definedName name="DayRails" localSheetId="2">[0]!StartDateWindow+ROW(#REF!)-1</definedName>
    <definedName name="DayRails" localSheetId="3">[0]!StartDateWindow+ROW(#REF!)-1</definedName>
    <definedName name="DayRails" localSheetId="18">[0]!StartDateWindow+ROW(#REF!)-1</definedName>
    <definedName name="DayRails" localSheetId="19">[0]!StartDateWindow+ROW(#REF!)-1</definedName>
    <definedName name="DayRails" localSheetId="20">[0]!StartDateWindow+ROW(#REF!)-1</definedName>
    <definedName name="DayRails" localSheetId="24">[0]!StartDateWindow+ROW(#REF!)-1</definedName>
    <definedName name="DayRails" localSheetId="4">[0]!StartDateWindow+ROW(#REF!)-1</definedName>
    <definedName name="DayRails" localSheetId="5">[0]!StartDateWindow+ROW(#REF!)-1</definedName>
    <definedName name="DayRails" localSheetId="6">[0]!StartDateWindow+ROW(#REF!)-1</definedName>
    <definedName name="DayRails" localSheetId="7">[0]!StartDateWindow+ROW(#REF!)-1</definedName>
    <definedName name="DayRails" localSheetId="8">[0]!StartDateWindow+ROW(#REF!)-1</definedName>
    <definedName name="DayRails" localSheetId="9">[0]!StartDateWindow+ROW(#REF!)-1</definedName>
    <definedName name="DayRails" localSheetId="10">[0]!StartDateWindow+ROW(#REF!)-1</definedName>
    <definedName name="DayRails" localSheetId="11">[0]!StartDateWindow+ROW(#REF!)-1</definedName>
    <definedName name="DayRails">StartDateWindow+ROW(#REF!)-1</definedName>
    <definedName name="GridCalc" localSheetId="25">IFERROR([1]計算!$A1/SUMPRODUCT( (#REF!=[1]計算!$C1)*(#REF!&lt;=[1]計算!A$31)*((#REF!&gt;=[1]計算!A$31)+(LEN(#REF!)=0)*(#REF!=[1]計算!A$31)) ),NA())</definedName>
    <definedName name="GridCalc" localSheetId="26">IFERROR([1]計算!$A1/SUMPRODUCT( (#REF!=[1]計算!$C1)*(#REF!&lt;=[1]計算!A$31)*((#REF!&gt;=[1]計算!A$31)+(LEN(#REF!)=0)*(#REF!=[1]計算!A$31)) ),NA())</definedName>
    <definedName name="GridCalc" localSheetId="12">IFERROR([1]計算!$A1/SUMPRODUCT( (#REF!=[1]計算!$C1)*(#REF!&lt;=[1]計算!A$31)*((#REF!&gt;=[1]計算!A$31)+(LEN(#REF!)=0)*(#REF!=[1]計算!A$31)) ),NA())</definedName>
    <definedName name="GridCalc" localSheetId="13">IFERROR([1]計算!$A1/SUMPRODUCT( (#REF!=[1]計算!$C1)*(#REF!&lt;=[1]計算!A$31)*((#REF!&gt;=[1]計算!A$31)+(LEN(#REF!)=0)*(#REF!=[1]計算!A$31)) ),NA())</definedName>
    <definedName name="GridCalc" localSheetId="14">IFERROR([1]計算!$A1/SUMPRODUCT( (#REF!=[1]計算!$C1)*(#REF!&lt;=[1]計算!A$31)*((#REF!&gt;=[1]計算!A$31)+(LEN(#REF!)=0)*(#REF!=[1]計算!A$31)) ),NA())</definedName>
    <definedName name="GridCalc" localSheetId="15">IFERROR([1]計算!$A1/SUMPRODUCT( (#REF!=[1]計算!$C1)*(#REF!&lt;=[1]計算!A$31)*((#REF!&gt;=[1]計算!A$31)+(LEN(#REF!)=0)*(#REF!=[1]計算!A$31)) ),NA())</definedName>
    <definedName name="GridCalc" localSheetId="16">IFERROR([1]計算!$A1/SUMPRODUCT( (#REF!=[1]計算!$C1)*(#REF!&lt;=[1]計算!A$31)*((#REF!&gt;=[1]計算!A$31)+(LEN(#REF!)=0)*(#REF!=[1]計算!A$31)) ),NA())</definedName>
    <definedName name="GridCalc" localSheetId="17">IFERROR([1]計算!$A1/SUMPRODUCT( (#REF!=[1]計算!$C1)*(#REF!&lt;=[1]計算!A$31)*((#REF!&gt;=[1]計算!A$31)+(LEN(#REF!)=0)*(#REF!=[1]計算!A$31)) ),NA())</definedName>
    <definedName name="GridCalc" localSheetId="21">IFERROR([1]計算!$A1/SUMPRODUCT( (#REF!=[1]計算!$C1)*(#REF!&lt;=[1]計算!A$31)*((#REF!&gt;=[1]計算!A$31)+(LEN(#REF!)=0)*(#REF!=[1]計算!A$31)) ),NA())</definedName>
    <definedName name="GridCalc" localSheetId="1">IFERROR([1]計算!$A1/SUMPRODUCT( (#REF!=[1]計算!$C1)*(#REF!&lt;=[1]計算!A$31)*((#REF!&gt;=[1]計算!A$31)+(LEN(#REF!)=0)*(#REF!=[1]計算!A$31)) ),NA())</definedName>
    <definedName name="GridCalc" localSheetId="2">IFERROR([1]計算!$A1/SUMPRODUCT( (#REF!=[1]計算!$C1)*(#REF!&lt;=[1]計算!A$31)*((#REF!&gt;=[1]計算!A$31)+(LEN(#REF!)=0)*(#REF!=[1]計算!A$31)) ),NA())</definedName>
    <definedName name="GridCalc" localSheetId="3">IFERROR([1]計算!$A1/SUMPRODUCT( (#REF!=[1]計算!$C1)*(#REF!&lt;=[1]計算!A$31)*((#REF!&gt;=[1]計算!A$31)+(LEN(#REF!)=0)*(#REF!=[1]計算!A$31)) ),NA())</definedName>
    <definedName name="GridCalc" localSheetId="18">IFERROR([1]計算!$A1/SUMPRODUCT( (#REF!=[1]計算!$C1)*(#REF!&lt;=[1]計算!A$31)*((#REF!&gt;=[1]計算!A$31)+(LEN(#REF!)=0)*(#REF!=[1]計算!A$31)) ),NA())</definedName>
    <definedName name="GridCalc" localSheetId="19">IFERROR([1]計算!$A1/SUMPRODUCT( (#REF!=[1]計算!$C1)*(#REF!&lt;=[1]計算!A$31)*((#REF!&gt;=[1]計算!A$31)+(LEN(#REF!)=0)*(#REF!=[1]計算!A$31)) ),NA())</definedName>
    <definedName name="GridCalc" localSheetId="20">IFERROR([1]計算!$A1/SUMPRODUCT( (#REF!=[1]計算!$C1)*(#REF!&lt;=[1]計算!A$31)*((#REF!&gt;=[1]計算!A$31)+(LEN(#REF!)=0)*(#REF!=[1]計算!A$31)) ),NA())</definedName>
    <definedName name="GridCalc" localSheetId="24">IFERROR([1]計算!$A1/SUMPRODUCT( (#REF!=[1]計算!$C1)*(#REF!&lt;=[1]計算!A$31)*((#REF!&gt;=[1]計算!A$31)+(LEN(#REF!)=0)*(#REF!=[1]計算!A$31)) ),NA())</definedName>
    <definedName name="GridCalc" localSheetId="4">IFERROR([1]計算!$A1/SUMPRODUCT( (#REF!=[1]計算!$C1)*(#REF!&lt;=[1]計算!A$31)*((#REF!&gt;=[1]計算!A$31)+(LEN(#REF!)=0)*(#REF!=[1]計算!A$31)) ),NA())</definedName>
    <definedName name="GridCalc" localSheetId="5">IFERROR([1]計算!$A1/SUMPRODUCT( (#REF!=[1]計算!$C1)*(#REF!&lt;=[1]計算!A$31)*((#REF!&gt;=[1]計算!A$31)+(LEN(#REF!)=0)*(#REF!=[1]計算!A$31)) ),NA())</definedName>
    <definedName name="GridCalc" localSheetId="6">IFERROR([1]計算!$A1/SUMPRODUCT( (#REF!=[1]計算!$C1)*(#REF!&lt;=[1]計算!A$31)*((#REF!&gt;=[1]計算!A$31)+(LEN(#REF!)=0)*(#REF!=[1]計算!A$31)) ),NA())</definedName>
    <definedName name="GridCalc" localSheetId="7">IFERROR([1]計算!$A1/SUMPRODUCT( (#REF!=[1]計算!$C1)*(#REF!&lt;=[1]計算!A$31)*((#REF!&gt;=[1]計算!A$31)+(LEN(#REF!)=0)*(#REF!=[1]計算!A$31)) ),NA())</definedName>
    <definedName name="GridCalc" localSheetId="8">IFERROR([1]計算!$A1/SUMPRODUCT( (#REF!=[1]計算!$C1)*(#REF!&lt;=[1]計算!A$31)*((#REF!&gt;=[1]計算!A$31)+(LEN(#REF!)=0)*(#REF!=[1]計算!A$31)) ),NA())</definedName>
    <definedName name="GridCalc" localSheetId="9">IFERROR([1]計算!$A1/SUMPRODUCT( (#REF!=[1]計算!$C1)*(#REF!&lt;=[1]計算!A$31)*((#REF!&gt;=[1]計算!A$31)+(LEN(#REF!)=0)*(#REF!=[1]計算!A$31)) ),NA())</definedName>
    <definedName name="GridCalc" localSheetId="10">IFERROR([1]計算!$A1/SUMPRODUCT( (#REF!=[1]計算!$C1)*(#REF!&lt;=[1]計算!A$31)*((#REF!&gt;=[1]計算!A$31)+(LEN(#REF!)=0)*(#REF!=[1]計算!A$31)) ),NA())</definedName>
    <definedName name="GridCalc" localSheetId="11">IFERROR([1]計算!$A1/SUMPRODUCT( (#REF!=[1]計算!$C1)*(#REF!&lt;=[1]計算!A$31)*((#REF!&gt;=[1]計算!A$31)+(LEN(#REF!)=0)*(#REF!=[1]計算!A$31)) ),NA())</definedName>
    <definedName name="GridCalc">IFERROR([1]計算!$A1/SUMPRODUCT( (#REF!=[1]計算!$C1)*(#REF!&lt;=[1]計算!A$31)*((#REF!&gt;=[1]計算!A$31)+(LEN(#REF!)=0)*(#REF!=[1]計算!A$31)) ),NA())</definedName>
    <definedName name="_xlnm.Print_Area" localSheetId="25">OCVB①!$A$1:$H$24</definedName>
    <definedName name="_xlnm.Print_Area" localSheetId="26">OCVB②!$A$1:$H$22</definedName>
    <definedName name="_xlnm.Print_Area" localSheetId="12">やんばる会①!$A$1:$H$24</definedName>
    <definedName name="_xlnm.Print_Area" localSheetId="13">やんばる会②!$A$1:$H$27</definedName>
    <definedName name="_xlnm.Print_Area" localSheetId="14">やんばる会③!$A$1:$H$27</definedName>
    <definedName name="_xlnm.Print_Area" localSheetId="15">やんばる会④!$A$1:$H$27</definedName>
    <definedName name="_xlnm.Print_Area" localSheetId="16">やんばる会⑤!$A$1:$H$27</definedName>
    <definedName name="_xlnm.Print_Area" localSheetId="17">やんばる会⑥!$A$1:$H$27</definedName>
    <definedName name="_xlnm.Print_Area" localSheetId="21">宮古島①!$A$1:$H$38</definedName>
    <definedName name="_xlnm.Print_Area" localSheetId="22">宮古島②!$A$1:$H$68</definedName>
    <definedName name="_xlnm.Print_Area" localSheetId="23">宮古島③!$A$1:$H$36</definedName>
    <definedName name="_xlnm.Print_Area" localSheetId="1">糸満市①!$A$1:$H$27</definedName>
    <definedName name="_xlnm.Print_Area" localSheetId="2">糸満市②!$A$1:$H$27</definedName>
    <definedName name="_xlnm.Print_Area" localSheetId="3">糸満市③!$A$1:$H$27</definedName>
    <definedName name="_xlnm.Print_Area" localSheetId="18">那覇市①!$A$1:$H$22</definedName>
    <definedName name="_xlnm.Print_Area" localSheetId="19">那覇市②!$A$1:$H$23</definedName>
    <definedName name="_xlnm.Print_Area" localSheetId="20">那覇市③!$A$1:$H$25</definedName>
    <definedName name="_xlnm.Print_Area" localSheetId="24">博物館美術館!$A$1:$H$27</definedName>
    <definedName name="_xlnm.Print_Area" localSheetId="4">美ら島観光①!$A$1:$H$27</definedName>
    <definedName name="_xlnm.Print_Area" localSheetId="5">美ら島観光②!$A$1:$H$27</definedName>
    <definedName name="_xlnm.Print_Area" localSheetId="6">美ら島観光③!$A$1:$H$27</definedName>
    <definedName name="_xlnm.Print_Area" localSheetId="7">美ら島観光④!$A$1:$H$27</definedName>
    <definedName name="_xlnm.Print_Area" localSheetId="8">美ら島観光⑤!$A$1:$H$27</definedName>
    <definedName name="_xlnm.Print_Area" localSheetId="9">美ら島観光⑥!$A$1:$H$25</definedName>
    <definedName name="_xlnm.Print_Area" localSheetId="10">美ら島観光⑦!$A$1:$H$27</definedName>
    <definedName name="_xlnm.Print_Area" localSheetId="11">美ら島観光⑧!$A$1:$H$27</definedName>
    <definedName name="StartDate">[1]計算!$D$28</definedName>
    <definedName name="StartDateWindow">[1]計算!$D$25</definedName>
    <definedName name="WindowDays">[1]計算!$D$29</definedName>
    <definedName name="WindowOffset">[1]計算!$D$26</definedName>
    <definedName name="あ" localSheetId="25">IFERROR([1]計算!$A1/SUMPRODUCT( (#REF!=[1]計算!$C1)*(#REF!&lt;=[1]計算!A$31)*((#REF!&gt;=[1]計算!A$31)+(LEN(#REF!)=0)*(#REF!=[1]計算!A$31)) ),NA())</definedName>
    <definedName name="あ" localSheetId="26">IFERROR([1]計算!$A1/SUMPRODUCT( (#REF!=[1]計算!$C1)*(#REF!&lt;=[1]計算!A$31)*((#REF!&gt;=[1]計算!A$31)+(LEN(#REF!)=0)*(#REF!=[1]計算!A$31)) ),NA())</definedName>
    <definedName name="あ" localSheetId="11">IFERROR([1]計算!$A1/SUMPRODUCT( (#REF!=[1]計算!$C1)*(#REF!&lt;=[1]計算!A$31)*((#REF!&gt;=[1]計算!A$31)+(LEN(#REF!)=0)*(#REF!=[1]計算!A$31)) ),NA())</definedName>
    <definedName name="あ">IFERROR([1]計算!$A1/SUMPRODUCT( (#REF!=[1]計算!$C1)*(#REF!&lt;=[1]計算!A$31)*((#REF!&gt;=[1]計算!A$31)+(LEN(#REF!)=0)*(#REF!=[1]計算!A$31)) ),NA())</definedName>
    <definedName name="中部・北部コース" localSheetId="25">IFERROR([1]計算!$A1/SUMPRODUCT( (#REF!=[1]計算!$C1)*(#REF!&lt;=[1]計算!A$31)*((#REF!&gt;=[1]計算!A$31)+(LEN(#REF!)=0)*(#REF!=[1]計算!A$31)) ),NA())</definedName>
    <definedName name="中部・北部コース" localSheetId="26">IFERROR([1]計算!$A1/SUMPRODUCT( (#REF!=[1]計算!$C1)*(#REF!&lt;=[1]計算!A$31)*((#REF!&gt;=[1]計算!A$31)+(LEN(#REF!)=0)*(#REF!=[1]計算!A$31)) ),NA())</definedName>
    <definedName name="中部・北部コース" localSheetId="8">IFERROR([1]計算!$A1/SUMPRODUCT( (#REF!=[1]計算!$C1)*(#REF!&lt;=[1]計算!A$31)*((#REF!&gt;=[1]計算!A$31)+(LEN(#REF!)=0)*(#REF!=[1]計算!A$31)) ),NA())</definedName>
    <definedName name="中部・北部コース" localSheetId="11">IFERROR([1]計算!$A1/SUMPRODUCT( (#REF!=[1]計算!$C1)*(#REF!&lt;=[1]計算!A$31)*((#REF!&gt;=[1]計算!A$31)+(LEN(#REF!)=0)*(#REF!=[1]計算!A$31)) ),NA())</definedName>
    <definedName name="中部・北部コース">IFERROR([1]計算!$A1/SUMPRODUCT( (#REF!=[1]計算!$C1)*(#REF!&lt;=[1]計算!A$31)*((#REF!&gt;=[1]計算!A$31)+(LEN(#REF!)=0)*(#REF!=[1]計算!A$31)) ),NA())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4" i="50" l="1"/>
  <c r="A27" i="49" l="1"/>
  <c r="A27" i="48"/>
  <c r="A25" i="47"/>
  <c r="A27" i="46"/>
  <c r="A27" i="45"/>
  <c r="A27" i="44"/>
  <c r="A27" i="43"/>
  <c r="A27" i="42"/>
  <c r="A27" i="41" l="1"/>
  <c r="A27" i="37" l="1"/>
  <c r="A27" i="36"/>
  <c r="A27" i="35"/>
  <c r="A27" i="25" l="1"/>
  <c r="A27" i="24"/>
  <c r="A27" i="23"/>
  <c r="A27" i="21"/>
  <c r="A27" i="20"/>
  <c r="A24" i="19"/>
  <c r="A25" i="18" l="1"/>
  <c r="A23" i="17"/>
  <c r="A22" i="16"/>
</calcChain>
</file>

<file path=xl/comments1.xml><?xml version="1.0" encoding="utf-8"?>
<comments xmlns="http://schemas.openxmlformats.org/spreadsheetml/2006/main">
  <authors>
    <author>Yuko Higashiguchi</author>
  </authors>
  <commentList>
    <comment ref="D2" authorId="0" shapeId="0">
      <text>
        <r>
          <rPr>
            <b/>
            <sz val="9"/>
            <color indexed="81"/>
            <rFont val="ＭＳ Ｐゴシック"/>
            <family val="3"/>
            <charset val="128"/>
          </rPr>
          <t>コース名をクリックすると該当コースに移動します。</t>
        </r>
      </text>
    </comment>
    <comment ref="F4" authorId="0" shapeId="0">
      <text>
        <r>
          <rPr>
            <b/>
            <sz val="9"/>
            <color indexed="81"/>
            <rFont val="ＭＳ Ｐゴシック"/>
            <family val="3"/>
            <charset val="128"/>
          </rPr>
          <t xml:space="preserve">
１グループの費用です。</t>
        </r>
      </text>
    </comment>
    <comment ref="F16" authorId="0" shapeId="0">
      <text>
        <r>
          <rPr>
            <b/>
            <sz val="9"/>
            <color indexed="81"/>
            <rFont val="ＭＳ Ｐゴシック"/>
            <family val="3"/>
            <charset val="128"/>
          </rPr>
          <t>グループ単位の価格</t>
        </r>
      </text>
    </comment>
    <comment ref="F20" authorId="0" shapeId="0">
      <text>
        <r>
          <rPr>
            <b/>
            <sz val="9"/>
            <color indexed="81"/>
            <rFont val="ＭＳ Ｐゴシック"/>
            <family val="3"/>
            <charset val="128"/>
          </rPr>
          <t>グループ単位の価格</t>
        </r>
      </text>
    </comment>
    <comment ref="F21" authorId="0" shapeId="0">
      <text>
        <r>
          <rPr>
            <b/>
            <sz val="9"/>
            <color indexed="81"/>
            <rFont val="ＭＳ Ｐゴシック"/>
            <family val="3"/>
            <charset val="128"/>
          </rPr>
          <t>グループ単位の価格</t>
        </r>
      </text>
    </comment>
    <comment ref="F22" authorId="0" shapeId="0">
      <text>
        <r>
          <rPr>
            <b/>
            <sz val="9"/>
            <color indexed="81"/>
            <rFont val="ＭＳ Ｐゴシック"/>
            <family val="3"/>
            <charset val="128"/>
          </rPr>
          <t>グループ単位の価格</t>
        </r>
      </text>
    </comment>
    <comment ref="F26" authorId="0" shapeId="0">
      <text>
        <r>
          <rPr>
            <b/>
            <sz val="9"/>
            <color indexed="81"/>
            <rFont val="ＭＳ Ｐゴシック"/>
            <family val="3"/>
            <charset val="128"/>
          </rPr>
          <t>グループ単位の価格</t>
        </r>
      </text>
    </comment>
  </commentList>
</comments>
</file>

<file path=xl/comments2.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3.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4.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5.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6.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7.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8.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9.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0.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1.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2.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3.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4.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5.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6.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7.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8.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19.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0.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1.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2.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3.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4.xml><?xml version="1.0" encoding="utf-8"?>
<comments xmlns="http://schemas.openxmlformats.org/spreadsheetml/2006/main">
  <authors>
    <author>Yuko Higashiguchi</author>
  </authors>
  <commentList>
    <comment ref="H2" authorId="0" shapeId="0">
      <text>
        <r>
          <rPr>
            <b/>
            <sz val="9"/>
            <color indexed="81"/>
            <rFont val="ＭＳ Ｐゴシック"/>
            <family val="3"/>
            <charset val="128"/>
          </rPr>
          <t>コース料金の単位を選択</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5.xml><?xml version="1.0" encoding="utf-8"?>
<comments xmlns="http://schemas.openxmlformats.org/spreadsheetml/2006/main">
  <authors>
    <author>Yuko Higashiguchi</author>
  </authors>
  <commentList>
    <comment ref="G2" authorId="0" shapeId="0">
      <text>
        <r>
          <rPr>
            <b/>
            <sz val="9"/>
            <color indexed="81"/>
            <rFont val="ＭＳ Ｐゴシック"/>
            <family val="3"/>
            <charset val="128"/>
          </rPr>
          <t>一人当たり若しくはグループ単位のコース料金を半額で入力</t>
        </r>
      </text>
    </commen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6.xml><?xml version="1.0" encoding="utf-8"?>
<comments xmlns="http://schemas.openxmlformats.org/spreadsheetml/2006/main">
  <authors>
    <author>Yuko Higashiguchi</author>
  </authors>
  <commentLis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comments27.xml><?xml version="1.0" encoding="utf-8"?>
<comments xmlns="http://schemas.openxmlformats.org/spreadsheetml/2006/main">
  <authors>
    <author>Yuko Higashiguchi</author>
  </authors>
  <commentList>
    <comment ref="A6" authorId="0" shapeId="0">
      <text>
        <r>
          <rPr>
            <b/>
            <sz val="9"/>
            <color indexed="81"/>
            <rFont val="ＭＳ Ｐゴシック"/>
            <family val="3"/>
            <charset val="128"/>
          </rPr>
          <t>開始時間を半角で入力</t>
        </r>
      </text>
    </comment>
    <comment ref="B6" authorId="0" shapeId="0">
      <text>
        <r>
          <rPr>
            <b/>
            <sz val="9"/>
            <color indexed="81"/>
            <rFont val="ＭＳ Ｐゴシック"/>
            <family val="3"/>
            <charset val="128"/>
          </rPr>
          <t>終了時間を半角で入力</t>
        </r>
      </text>
    </comment>
    <comment ref="C6" authorId="0" shapeId="0">
      <text>
        <r>
          <rPr>
            <b/>
            <sz val="9"/>
            <color indexed="81"/>
            <rFont val="ＭＳ Ｐゴシック"/>
            <family val="3"/>
            <charset val="128"/>
          </rPr>
          <t>所要時間を概算で分単位で入力
１時間の場合：60</t>
        </r>
      </text>
    </comment>
    <comment ref="G6" authorId="0" shapeId="0">
      <text>
        <r>
          <rPr>
            <b/>
            <sz val="9"/>
            <color indexed="81"/>
            <rFont val="ＭＳ Ｐゴシック"/>
            <family val="3"/>
            <charset val="128"/>
          </rPr>
          <t>雨天時・悪天候時にコンテンツの実施が可能かどうかをリストより選択</t>
        </r>
      </text>
    </comment>
    <comment ref="H6" authorId="0" shapeId="0">
      <text>
        <r>
          <rPr>
            <b/>
            <sz val="9"/>
            <color indexed="81"/>
            <rFont val="ＭＳ Ｐゴシック"/>
            <family val="3"/>
            <charset val="128"/>
          </rPr>
          <t>エリアをリストより選択</t>
        </r>
      </text>
    </comment>
  </commentList>
</comments>
</file>

<file path=xl/sharedStrings.xml><?xml version="1.0" encoding="utf-8"?>
<sst xmlns="http://schemas.openxmlformats.org/spreadsheetml/2006/main" count="1119" uniqueCount="594">
  <si>
    <t>施設名：</t>
    <phoneticPr fontId="4"/>
  </si>
  <si>
    <t>一般社団法人 糸満市観光協会</t>
    <rPh sb="0" eb="2">
      <t>イッパン</t>
    </rPh>
    <rPh sb="2" eb="4">
      <t>シャダン</t>
    </rPh>
    <rPh sb="4" eb="6">
      <t>ホウジン</t>
    </rPh>
    <rPh sb="7" eb="10">
      <t>イトマンシ</t>
    </rPh>
    <rPh sb="10" eb="12">
      <t>カンコウ</t>
    </rPh>
    <rPh sb="12" eb="14">
      <t>キョウカイ</t>
    </rPh>
    <phoneticPr fontId="4"/>
  </si>
  <si>
    <t>コース料金：</t>
    <rPh sb="3" eb="5">
      <t>リョウキン</t>
    </rPh>
    <phoneticPr fontId="4"/>
  </si>
  <si>
    <t>/人</t>
  </si>
  <si>
    <t>琉球ガラスを使用したオリジナルグラスや泡盛のオリジナルブレンドという個性が光る体験や、沖縄の代表食でもある島豆腐を作って食べることができる糸満市ならではのコースです。（6名様催行価格です。）</t>
    <rPh sb="0" eb="2">
      <t>リュウキュウ</t>
    </rPh>
    <rPh sb="6" eb="8">
      <t>シヨウ</t>
    </rPh>
    <rPh sb="19" eb="21">
      <t>アワモリ</t>
    </rPh>
    <rPh sb="34" eb="36">
      <t>コセイ</t>
    </rPh>
    <rPh sb="37" eb="38">
      <t>ヒカ</t>
    </rPh>
    <rPh sb="39" eb="41">
      <t>タイケン</t>
    </rPh>
    <rPh sb="43" eb="45">
      <t>オキナワ</t>
    </rPh>
    <rPh sb="46" eb="48">
      <t>ダイヒョウ</t>
    </rPh>
    <rPh sb="48" eb="49">
      <t>ショク</t>
    </rPh>
    <rPh sb="53" eb="54">
      <t>シマ</t>
    </rPh>
    <rPh sb="54" eb="56">
      <t>トウフ</t>
    </rPh>
    <rPh sb="57" eb="58">
      <t>ツク</t>
    </rPh>
    <rPh sb="60" eb="61">
      <t>タ</t>
    </rPh>
    <rPh sb="69" eb="72">
      <t>イトマンシ</t>
    </rPh>
    <phoneticPr fontId="4"/>
  </si>
  <si>
    <t>開始時間</t>
    <rPh sb="0" eb="2">
      <t>カイシ</t>
    </rPh>
    <rPh sb="2" eb="4">
      <t>ジカン</t>
    </rPh>
    <phoneticPr fontId="4"/>
  </si>
  <si>
    <t>終了時間</t>
    <rPh sb="0" eb="2">
      <t>シュウリョウ</t>
    </rPh>
    <rPh sb="2" eb="4">
      <t>ジカン</t>
    </rPh>
    <phoneticPr fontId="4"/>
  </si>
  <si>
    <t>所要時間
（概算・分）</t>
    <rPh sb="0" eb="2">
      <t>ショヨウ</t>
    </rPh>
    <rPh sb="2" eb="4">
      <t>ジカン</t>
    </rPh>
    <rPh sb="6" eb="8">
      <t>ガイサン</t>
    </rPh>
    <rPh sb="9" eb="10">
      <t>フン</t>
    </rPh>
    <phoneticPr fontId="4"/>
  </si>
  <si>
    <t>行程</t>
  </si>
  <si>
    <t>内容</t>
    <rPh sb="0" eb="2">
      <t>ナイヨウ</t>
    </rPh>
    <phoneticPr fontId="4"/>
  </si>
  <si>
    <t>備考</t>
  </si>
  <si>
    <t>エリア</t>
    <phoneticPr fontId="4"/>
  </si>
  <si>
    <t>琉球ガラス村</t>
    <rPh sb="0" eb="2">
      <t>リュウキュウ</t>
    </rPh>
    <rPh sb="5" eb="6">
      <t>ムラ</t>
    </rPh>
    <phoneticPr fontId="4"/>
  </si>
  <si>
    <t>琉球ガラスで、オリジナルグラス製作体験とショッピング</t>
    <rPh sb="0" eb="2">
      <t>リュウキュウ</t>
    </rPh>
    <rPh sb="15" eb="17">
      <t>セイサク</t>
    </rPh>
    <rPh sb="17" eb="19">
      <t>タイケン</t>
    </rPh>
    <phoneticPr fontId="4"/>
  </si>
  <si>
    <t>琉球ガラスのオリジナルグラスを作った後、ショッピングや施設見学をお楽しみいただきます。</t>
    <rPh sb="0" eb="2">
      <t>リュウキュウ</t>
    </rPh>
    <rPh sb="15" eb="16">
      <t>ツク</t>
    </rPh>
    <rPh sb="18" eb="19">
      <t>アト</t>
    </rPh>
    <rPh sb="27" eb="29">
      <t>シセツ</t>
    </rPh>
    <rPh sb="29" eb="31">
      <t>ケンガク</t>
    </rPh>
    <rPh sb="33" eb="34">
      <t>タノ</t>
    </rPh>
    <phoneticPr fontId="4"/>
  </si>
  <si>
    <t>○</t>
  </si>
  <si>
    <t>南部</t>
  </si>
  <si>
    <t>サザンビーチホテル＆リゾート沖縄</t>
    <rPh sb="14" eb="16">
      <t>オキナワ</t>
    </rPh>
    <phoneticPr fontId="4"/>
  </si>
  <si>
    <t>バイキング形式でのご昼食</t>
    <rPh sb="5" eb="7">
      <t>ケイシキ</t>
    </rPh>
    <rPh sb="10" eb="12">
      <t>チュウショク</t>
    </rPh>
    <phoneticPr fontId="4"/>
  </si>
  <si>
    <t>まさひろ酒造</t>
    <rPh sb="4" eb="6">
      <t>シュゾウ</t>
    </rPh>
    <phoneticPr fontId="4"/>
  </si>
  <si>
    <t>泡盛の工場見学と古酒のオリジナルブレンド体験</t>
    <rPh sb="0" eb="2">
      <t>アワモリ</t>
    </rPh>
    <rPh sb="3" eb="5">
      <t>コウジョウ</t>
    </rPh>
    <rPh sb="5" eb="7">
      <t>ケンガク</t>
    </rPh>
    <rPh sb="8" eb="10">
      <t>コシュ</t>
    </rPh>
    <rPh sb="20" eb="22">
      <t>タイケン</t>
    </rPh>
    <phoneticPr fontId="4"/>
  </si>
  <si>
    <t>泡盛の工場見学と、オリジナルの泡盛ブレンド体験を行います。（持ち帰り可）</t>
    <rPh sb="0" eb="2">
      <t>アワモリ</t>
    </rPh>
    <rPh sb="3" eb="5">
      <t>コウジョウ</t>
    </rPh>
    <rPh sb="5" eb="7">
      <t>ケンガク</t>
    </rPh>
    <rPh sb="15" eb="17">
      <t>アワモリ</t>
    </rPh>
    <rPh sb="21" eb="23">
      <t>タイケン</t>
    </rPh>
    <rPh sb="24" eb="25">
      <t>オコナ</t>
    </rPh>
    <rPh sb="30" eb="31">
      <t>モ</t>
    </rPh>
    <rPh sb="32" eb="33">
      <t>カエ</t>
    </rPh>
    <rPh sb="34" eb="35">
      <t>カ</t>
    </rPh>
    <phoneticPr fontId="4"/>
  </si>
  <si>
    <t>島豆腐つくり体験</t>
    <rPh sb="0" eb="1">
      <t>シマ</t>
    </rPh>
    <rPh sb="1" eb="3">
      <t>トウフ</t>
    </rPh>
    <rPh sb="6" eb="8">
      <t>タイケン</t>
    </rPh>
    <phoneticPr fontId="4"/>
  </si>
  <si>
    <t>石臼で大豆を曳くという昔ながらの手法で、沖縄独自の「島豆腐」を作って試食を行います。</t>
    <rPh sb="0" eb="2">
      <t>イシウス</t>
    </rPh>
    <rPh sb="3" eb="5">
      <t>ダイズ</t>
    </rPh>
    <rPh sb="6" eb="7">
      <t>ヒ</t>
    </rPh>
    <rPh sb="11" eb="12">
      <t>ムカシ</t>
    </rPh>
    <rPh sb="16" eb="18">
      <t>シュホウ</t>
    </rPh>
    <rPh sb="20" eb="22">
      <t>オキナワ</t>
    </rPh>
    <rPh sb="22" eb="24">
      <t>ドクジ</t>
    </rPh>
    <rPh sb="26" eb="27">
      <t>シマ</t>
    </rPh>
    <rPh sb="27" eb="29">
      <t>トウフ</t>
    </rPh>
    <rPh sb="31" eb="32">
      <t>ツク</t>
    </rPh>
    <rPh sb="34" eb="36">
      <t>シショク</t>
    </rPh>
    <rPh sb="37" eb="38">
      <t>オコナ</t>
    </rPh>
    <phoneticPr fontId="4"/>
  </si>
  <si>
    <t>道の駅いとまん情報館</t>
    <rPh sb="0" eb="1">
      <t>ミチ</t>
    </rPh>
    <rPh sb="2" eb="3">
      <t>エキ</t>
    </rPh>
    <rPh sb="7" eb="9">
      <t>ジョウホウ</t>
    </rPh>
    <rPh sb="9" eb="10">
      <t>カン</t>
    </rPh>
    <phoneticPr fontId="4"/>
  </si>
  <si>
    <t>意見交換会</t>
    <rPh sb="0" eb="2">
      <t>イケン</t>
    </rPh>
    <rPh sb="2" eb="5">
      <t>コウカンカイ</t>
    </rPh>
    <phoneticPr fontId="4"/>
  </si>
  <si>
    <t>終了</t>
    <rPh sb="0" eb="2">
      <t>シュウリョウ</t>
    </rPh>
    <phoneticPr fontId="4"/>
  </si>
  <si>
    <t>/グループ</t>
  </si>
  <si>
    <t>海人のまち糸満市へご宿泊したお客様しか体験できない豪華プランです。大自然を体感できるお勧めプランです。大迫力セリをガイド付きで見学後、大物を狙いにパヤオと呼ばれる人工漁礁付近で釣りを楽しみます。（6名様催行価格です。）</t>
    <rPh sb="0" eb="2">
      <t>ウミンチュ</t>
    </rPh>
    <rPh sb="5" eb="7">
      <t>イトマン</t>
    </rPh>
    <rPh sb="7" eb="8">
      <t>シ</t>
    </rPh>
    <rPh sb="10" eb="12">
      <t>シュクハク</t>
    </rPh>
    <rPh sb="15" eb="17">
      <t>キャクサマ</t>
    </rPh>
    <rPh sb="19" eb="21">
      <t>タイケン</t>
    </rPh>
    <rPh sb="25" eb="27">
      <t>ゴウカ</t>
    </rPh>
    <rPh sb="33" eb="36">
      <t>ダイシゼン</t>
    </rPh>
    <rPh sb="37" eb="39">
      <t>タイカン</t>
    </rPh>
    <rPh sb="43" eb="44">
      <t>スス</t>
    </rPh>
    <rPh sb="51" eb="54">
      <t>ダイハクリョク</t>
    </rPh>
    <rPh sb="60" eb="61">
      <t>ツ</t>
    </rPh>
    <rPh sb="63" eb="65">
      <t>ケンガク</t>
    </rPh>
    <rPh sb="65" eb="66">
      <t>ゴ</t>
    </rPh>
    <rPh sb="67" eb="69">
      <t>オオモノ</t>
    </rPh>
    <rPh sb="70" eb="71">
      <t>ネラ</t>
    </rPh>
    <rPh sb="77" eb="78">
      <t>ヨ</t>
    </rPh>
    <rPh sb="81" eb="83">
      <t>ジンコウ</t>
    </rPh>
    <rPh sb="83" eb="85">
      <t>ギョショウ</t>
    </rPh>
    <rPh sb="85" eb="87">
      <t>フキン</t>
    </rPh>
    <rPh sb="88" eb="89">
      <t>ツ</t>
    </rPh>
    <rPh sb="91" eb="92">
      <t>タノ</t>
    </rPh>
    <rPh sb="99" eb="100">
      <t>メイ</t>
    </rPh>
    <rPh sb="100" eb="101">
      <t>サマ</t>
    </rPh>
    <rPh sb="101" eb="103">
      <t>サイコウ</t>
    </rPh>
    <rPh sb="103" eb="105">
      <t>カカク</t>
    </rPh>
    <phoneticPr fontId="4"/>
  </si>
  <si>
    <t>エリア</t>
    <phoneticPr fontId="4"/>
  </si>
  <si>
    <t>糸満漁港</t>
    <rPh sb="0" eb="2">
      <t>イトマン</t>
    </rPh>
    <rPh sb="2" eb="4">
      <t>ギョコウ</t>
    </rPh>
    <phoneticPr fontId="4"/>
  </si>
  <si>
    <t>大迫力のセリ見学</t>
    <rPh sb="0" eb="3">
      <t>ダイハクリョク</t>
    </rPh>
    <rPh sb="6" eb="8">
      <t>ケンガク</t>
    </rPh>
    <phoneticPr fontId="4"/>
  </si>
  <si>
    <t>大迫力のセリを見学することができます。
※水曜日催行不可</t>
    <rPh sb="0" eb="3">
      <t>ダイハクリョク</t>
    </rPh>
    <rPh sb="7" eb="9">
      <t>ケンガク</t>
    </rPh>
    <rPh sb="21" eb="24">
      <t>スイヨウビ</t>
    </rPh>
    <rPh sb="24" eb="26">
      <t>サイコウ</t>
    </rPh>
    <rPh sb="26" eb="28">
      <t>フカ</t>
    </rPh>
    <phoneticPr fontId="4"/>
  </si>
  <si>
    <t>ご朝食</t>
    <rPh sb="1" eb="3">
      <t>チョウショク</t>
    </rPh>
    <phoneticPr fontId="4"/>
  </si>
  <si>
    <t>糸満フィッシャリーナ</t>
    <rPh sb="0" eb="2">
      <t>イトマン</t>
    </rPh>
    <phoneticPr fontId="4"/>
  </si>
  <si>
    <t>パヤオ釣り体験</t>
    <rPh sb="3" eb="4">
      <t>ツ</t>
    </rPh>
    <rPh sb="5" eb="7">
      <t>タイケン</t>
    </rPh>
    <phoneticPr fontId="4"/>
  </si>
  <si>
    <t>手ぶらでのご参加可能で、人工漁礁での釣りを楽しむことが可能です。</t>
    <rPh sb="0" eb="1">
      <t>テ</t>
    </rPh>
    <rPh sb="6" eb="8">
      <t>サンカ</t>
    </rPh>
    <rPh sb="8" eb="10">
      <t>カノウ</t>
    </rPh>
    <rPh sb="12" eb="14">
      <t>ジンコウ</t>
    </rPh>
    <rPh sb="14" eb="16">
      <t>ギョショウ</t>
    </rPh>
    <rPh sb="18" eb="19">
      <t>ツ</t>
    </rPh>
    <rPh sb="21" eb="22">
      <t>タノ</t>
    </rPh>
    <rPh sb="27" eb="29">
      <t>カノウ</t>
    </rPh>
    <phoneticPr fontId="4"/>
  </si>
  <si>
    <t>△</t>
  </si>
  <si>
    <t>視察を終えての3者での意見交換会。</t>
    <phoneticPr fontId="4"/>
  </si>
  <si>
    <t>※悪天候により催行不可の場合は指定コース1or3での対応となります。(その際は料金に変動あり)</t>
    <rPh sb="1" eb="4">
      <t>アクテンコウ</t>
    </rPh>
    <rPh sb="7" eb="9">
      <t>サイコウ</t>
    </rPh>
    <rPh sb="9" eb="11">
      <t>フカ</t>
    </rPh>
    <rPh sb="12" eb="14">
      <t>バアイ</t>
    </rPh>
    <rPh sb="15" eb="17">
      <t>シテイ</t>
    </rPh>
    <rPh sb="26" eb="28">
      <t>タイオウ</t>
    </rPh>
    <rPh sb="37" eb="38">
      <t>サイ</t>
    </rPh>
    <rPh sb="39" eb="41">
      <t>リョウキン</t>
    </rPh>
    <rPh sb="42" eb="44">
      <t>ヘンドウ</t>
    </rPh>
    <phoneticPr fontId="4"/>
  </si>
  <si>
    <t>※悪天候の場合催行不可</t>
    <rPh sb="1" eb="4">
      <t>アクテンコウ</t>
    </rPh>
    <rPh sb="5" eb="7">
      <t>バアイ</t>
    </rPh>
    <rPh sb="7" eb="9">
      <t>サイコウ</t>
    </rPh>
    <rPh sb="9" eb="11">
      <t>フカ</t>
    </rPh>
    <phoneticPr fontId="4"/>
  </si>
  <si>
    <t>施設名：</t>
    <phoneticPr fontId="4"/>
  </si>
  <si>
    <t>エリア</t>
    <phoneticPr fontId="4"/>
  </si>
  <si>
    <t>帆掛サバニ乗船体験</t>
    <rPh sb="0" eb="1">
      <t>ホ</t>
    </rPh>
    <rPh sb="1" eb="2">
      <t>カケ</t>
    </rPh>
    <rPh sb="5" eb="7">
      <t>ジョウセン</t>
    </rPh>
    <rPh sb="7" eb="9">
      <t>タイケン</t>
    </rPh>
    <phoneticPr fontId="4"/>
  </si>
  <si>
    <t>伝統帆「帆掛サバニ」に乗船して大自然をご堪能いただけます。</t>
    <rPh sb="0" eb="2">
      <t>デントウ</t>
    </rPh>
    <rPh sb="2" eb="3">
      <t>ホ</t>
    </rPh>
    <rPh sb="4" eb="5">
      <t>ホ</t>
    </rPh>
    <rPh sb="5" eb="6">
      <t>カケ</t>
    </rPh>
    <rPh sb="11" eb="13">
      <t>ジョウセン</t>
    </rPh>
    <rPh sb="15" eb="18">
      <t>ダイシゼン</t>
    </rPh>
    <rPh sb="20" eb="22">
      <t>タンノウ</t>
    </rPh>
    <phoneticPr fontId="4"/>
  </si>
  <si>
    <t>高江洲鮮魚たらじさびら</t>
    <rPh sb="0" eb="3">
      <t>タカエス</t>
    </rPh>
    <rPh sb="3" eb="5">
      <t>センギョ</t>
    </rPh>
    <phoneticPr fontId="4"/>
  </si>
  <si>
    <t>ご昼食</t>
    <rPh sb="1" eb="3">
      <t>チュウショク</t>
    </rPh>
    <phoneticPr fontId="4"/>
  </si>
  <si>
    <t>○傘必要</t>
  </si>
  <si>
    <t>島豆腐作り体験</t>
    <rPh sb="0" eb="1">
      <t>シマ</t>
    </rPh>
    <rPh sb="1" eb="3">
      <t>トウフ</t>
    </rPh>
    <rPh sb="3" eb="4">
      <t>ヅク</t>
    </rPh>
    <rPh sb="5" eb="7">
      <t>タイケン</t>
    </rPh>
    <phoneticPr fontId="4"/>
  </si>
  <si>
    <t>美ら島観光施設協会</t>
    <rPh sb="0" eb="1">
      <t>チュ</t>
    </rPh>
    <rPh sb="2" eb="3">
      <t>シマ</t>
    </rPh>
    <rPh sb="3" eb="5">
      <t>カンコウ</t>
    </rPh>
    <rPh sb="5" eb="7">
      <t>シセツ</t>
    </rPh>
    <rPh sb="7" eb="9">
      <t>キョウカイ</t>
    </rPh>
    <phoneticPr fontId="4"/>
  </si>
  <si>
    <t>沖縄のパワースポットを巡り、自然とフルーツでのオリジナルドリンクや貴方だけのオリジナルおみやげを作ろう。!</t>
    <rPh sb="0" eb="2">
      <t>オキナワ</t>
    </rPh>
    <rPh sb="11" eb="12">
      <t>メグ</t>
    </rPh>
    <rPh sb="14" eb="16">
      <t>シゼン</t>
    </rPh>
    <rPh sb="33" eb="35">
      <t>アナタ</t>
    </rPh>
    <rPh sb="48" eb="49">
      <t>ツク</t>
    </rPh>
    <phoneticPr fontId="4"/>
  </si>
  <si>
    <t>大石林山</t>
    <rPh sb="0" eb="1">
      <t>ダイ</t>
    </rPh>
    <rPh sb="1" eb="3">
      <t>セキリン</t>
    </rPh>
    <rPh sb="3" eb="4">
      <t>ザン</t>
    </rPh>
    <phoneticPr fontId="4"/>
  </si>
  <si>
    <t>パワースポット・ガイド付きツアー</t>
    <rPh sb="11" eb="12">
      <t>ツ</t>
    </rPh>
    <phoneticPr fontId="4"/>
  </si>
  <si>
    <t>○傘必要</t>
    <rPh sb="1" eb="2">
      <t>カサ</t>
    </rPh>
    <rPh sb="2" eb="4">
      <t>ヒツヨウ</t>
    </rPh>
    <phoneticPr fontId="4"/>
  </si>
  <si>
    <t>北部</t>
    <rPh sb="0" eb="2">
      <t>ホクブ</t>
    </rPh>
    <phoneticPr fontId="4"/>
  </si>
  <si>
    <t>移動時間</t>
    <rPh sb="0" eb="2">
      <t>イドウ</t>
    </rPh>
    <rPh sb="2" eb="4">
      <t>ジカン</t>
    </rPh>
    <phoneticPr fontId="4"/>
  </si>
  <si>
    <t>移動及びお食事</t>
    <rPh sb="0" eb="2">
      <t>イドウ</t>
    </rPh>
    <rPh sb="2" eb="3">
      <t>オヨ</t>
    </rPh>
    <rPh sb="5" eb="7">
      <t>ショクジ</t>
    </rPh>
    <phoneticPr fontId="4"/>
  </si>
  <si>
    <t>お食事</t>
    <rPh sb="1" eb="3">
      <t>ショクジ</t>
    </rPh>
    <phoneticPr fontId="4"/>
  </si>
  <si>
    <t>移動時間約40分高速道路利用</t>
    <rPh sb="0" eb="2">
      <t>イドウ</t>
    </rPh>
    <rPh sb="2" eb="4">
      <t>ジカン</t>
    </rPh>
    <rPh sb="8" eb="10">
      <t>コウソク</t>
    </rPh>
    <rPh sb="10" eb="12">
      <t>ドウロ</t>
    </rPh>
    <rPh sb="12" eb="14">
      <t>リヨウ</t>
    </rPh>
    <phoneticPr fontId="4"/>
  </si>
  <si>
    <t>ビオスの丘</t>
    <rPh sb="4" eb="5">
      <t>オカ</t>
    </rPh>
    <phoneticPr fontId="4"/>
  </si>
  <si>
    <t>中部</t>
    <rPh sb="0" eb="2">
      <t>チュウブ</t>
    </rPh>
    <phoneticPr fontId="4"/>
  </si>
  <si>
    <t>10,280円</t>
    <rPh sb="6" eb="7">
      <t>エン</t>
    </rPh>
    <phoneticPr fontId="4"/>
  </si>
  <si>
    <t>沖縄の伝統菓子を体験作成と自然を満喫し、トロピカルスムージー作りやオリジナルのおみやげを自分で作成する体験コース</t>
    <rPh sb="0" eb="2">
      <t>オキナワ</t>
    </rPh>
    <rPh sb="3" eb="5">
      <t>デントウ</t>
    </rPh>
    <rPh sb="5" eb="7">
      <t>カシ</t>
    </rPh>
    <rPh sb="8" eb="10">
      <t>タイケン</t>
    </rPh>
    <rPh sb="10" eb="12">
      <t>サクセイ</t>
    </rPh>
    <rPh sb="13" eb="15">
      <t>シゼン</t>
    </rPh>
    <rPh sb="16" eb="18">
      <t>マンキツ</t>
    </rPh>
    <rPh sb="30" eb="31">
      <t>ツク</t>
    </rPh>
    <rPh sb="44" eb="46">
      <t>ジブン</t>
    </rPh>
    <rPh sb="47" eb="49">
      <t>サクセイ</t>
    </rPh>
    <rPh sb="51" eb="53">
      <t>タイケン</t>
    </rPh>
    <phoneticPr fontId="4"/>
  </si>
  <si>
    <t>むら咲むら</t>
    <rPh sb="2" eb="3">
      <t>サキ</t>
    </rPh>
    <phoneticPr fontId="4"/>
  </si>
  <si>
    <t>オリジナル版スクリーン印刷</t>
    <rPh sb="5" eb="6">
      <t>ハン</t>
    </rPh>
    <rPh sb="11" eb="13">
      <t>インサツ</t>
    </rPh>
    <phoneticPr fontId="4"/>
  </si>
  <si>
    <t>琉球村</t>
    <rPh sb="0" eb="2">
      <t>リュウキュウ</t>
    </rPh>
    <rPh sb="2" eb="3">
      <t>ムラ</t>
    </rPh>
    <phoneticPr fontId="4"/>
  </si>
  <si>
    <t>サーターアンダギー作り体験</t>
    <rPh sb="9" eb="10">
      <t>ツク</t>
    </rPh>
    <rPh sb="11" eb="13">
      <t>タイケン</t>
    </rPh>
    <phoneticPr fontId="4"/>
  </si>
  <si>
    <t>移動+お食事</t>
    <rPh sb="0" eb="2">
      <t>イドウ</t>
    </rPh>
    <rPh sb="4" eb="6">
      <t>ショクジ</t>
    </rPh>
    <phoneticPr fontId="4"/>
  </si>
  <si>
    <t>高速移動約４０分</t>
    <rPh sb="0" eb="2">
      <t>コウソク</t>
    </rPh>
    <rPh sb="2" eb="4">
      <t>イドウ</t>
    </rPh>
    <rPh sb="4" eb="5">
      <t>ヤク</t>
    </rPh>
    <rPh sb="7" eb="8">
      <t>フン</t>
    </rPh>
    <phoneticPr fontId="4"/>
  </si>
  <si>
    <t>トロピカル王国物語体験+スムージー作り体験</t>
    <rPh sb="5" eb="7">
      <t>オウコク</t>
    </rPh>
    <rPh sb="7" eb="9">
      <t>モノガタリ</t>
    </rPh>
    <rPh sb="9" eb="11">
      <t>タイケン</t>
    </rPh>
    <rPh sb="17" eb="18">
      <t>ツク</t>
    </rPh>
    <rPh sb="19" eb="21">
      <t>タイケン</t>
    </rPh>
    <phoneticPr fontId="4"/>
  </si>
  <si>
    <t>美ら島観光施設協会（ファミリー）</t>
    <rPh sb="0" eb="1">
      <t>ビ</t>
    </rPh>
    <rPh sb="2" eb="3">
      <t>シマ</t>
    </rPh>
    <rPh sb="3" eb="5">
      <t>カンコウ</t>
    </rPh>
    <rPh sb="5" eb="7">
      <t>シセツ</t>
    </rPh>
    <rPh sb="7" eb="9">
      <t>キョウカイ</t>
    </rPh>
    <phoneticPr fontId="4"/>
  </si>
  <si>
    <t>11,450円</t>
    <rPh sb="6" eb="7">
      <t>エン</t>
    </rPh>
    <phoneticPr fontId="4"/>
  </si>
  <si>
    <t>琉球村の体験は4合の料金</t>
    <rPh sb="0" eb="2">
      <t>リュウキュウ</t>
    </rPh>
    <rPh sb="2" eb="3">
      <t>ムラ</t>
    </rPh>
    <rPh sb="4" eb="6">
      <t>タイケン</t>
    </rPh>
    <rPh sb="8" eb="9">
      <t>ゴウ</t>
    </rPh>
    <rPh sb="10" eb="12">
      <t>リョウキン</t>
    </rPh>
    <phoneticPr fontId="4"/>
  </si>
  <si>
    <t>昼食代別</t>
    <rPh sb="0" eb="2">
      <t>チュウショク</t>
    </rPh>
    <rPh sb="2" eb="3">
      <t>ダイ</t>
    </rPh>
    <rPh sb="3" eb="4">
      <t>ベツ</t>
    </rPh>
    <phoneticPr fontId="4"/>
  </si>
  <si>
    <t>園内を回った後、漆喰シーサー色絵付け</t>
    <rPh sb="0" eb="2">
      <t>エンナイ</t>
    </rPh>
    <rPh sb="3" eb="4">
      <t>マワ</t>
    </rPh>
    <rPh sb="6" eb="7">
      <t>アト</t>
    </rPh>
    <rPh sb="8" eb="10">
      <t>シックイ</t>
    </rPh>
    <rPh sb="14" eb="15">
      <t>イロ</t>
    </rPh>
    <rPh sb="15" eb="17">
      <t>エツ</t>
    </rPh>
    <phoneticPr fontId="4"/>
  </si>
  <si>
    <t>↓移動</t>
    <rPh sb="1" eb="3">
      <t>イドウ</t>
    </rPh>
    <phoneticPr fontId="4"/>
  </si>
  <si>
    <t>移動中に昼食</t>
    <rPh sb="0" eb="2">
      <t>イドウ</t>
    </rPh>
    <rPh sb="2" eb="3">
      <t>チュウ</t>
    </rPh>
    <rPh sb="4" eb="6">
      <t>チュウショク</t>
    </rPh>
    <phoneticPr fontId="4"/>
  </si>
  <si>
    <t>移動中昼食を挟む</t>
    <rPh sb="0" eb="2">
      <t>イドウ</t>
    </rPh>
    <rPh sb="2" eb="3">
      <t>チュウ</t>
    </rPh>
    <rPh sb="3" eb="5">
      <t>チュウショク</t>
    </rPh>
    <rPh sb="6" eb="7">
      <t>ハサ</t>
    </rPh>
    <phoneticPr fontId="4"/>
  </si>
  <si>
    <t>沖縄の植物・小動物を分かりやすく紹介する湖水観賞舟。</t>
    <rPh sb="0" eb="2">
      <t>オキナワ</t>
    </rPh>
    <rPh sb="3" eb="5">
      <t>ショクブツ</t>
    </rPh>
    <rPh sb="6" eb="9">
      <t>ショウドウブツ</t>
    </rPh>
    <rPh sb="10" eb="11">
      <t>ワ</t>
    </rPh>
    <rPh sb="16" eb="18">
      <t>ショウカイ</t>
    </rPh>
    <rPh sb="20" eb="25">
      <t>コスイ</t>
    </rPh>
    <phoneticPr fontId="4"/>
  </si>
  <si>
    <t>中部</t>
  </si>
  <si>
    <t>泡盛の文化とゆしびんの歴史を学び、木札に絵を描きます。2合と4合があります。</t>
    <rPh sb="0" eb="2">
      <t>アワモリ</t>
    </rPh>
    <rPh sb="3" eb="5">
      <t>ブンカ</t>
    </rPh>
    <rPh sb="11" eb="13">
      <t>レキシ</t>
    </rPh>
    <rPh sb="14" eb="15">
      <t>マナ</t>
    </rPh>
    <rPh sb="17" eb="18">
      <t>キ</t>
    </rPh>
    <rPh sb="18" eb="19">
      <t>フダ</t>
    </rPh>
    <rPh sb="20" eb="21">
      <t>エ</t>
    </rPh>
    <rPh sb="22" eb="23">
      <t>カ</t>
    </rPh>
    <rPh sb="28" eb="29">
      <t>ゴウ</t>
    </rPh>
    <rPh sb="31" eb="32">
      <t>ゴウ</t>
    </rPh>
    <phoneticPr fontId="4"/>
  </si>
  <si>
    <t>入園料1,200円+体験料（2合2,500円・4合5,000円）</t>
    <rPh sb="0" eb="2">
      <t>ニュウエン</t>
    </rPh>
    <rPh sb="2" eb="3">
      <t>リョウ</t>
    </rPh>
    <rPh sb="8" eb="9">
      <t>エン</t>
    </rPh>
    <rPh sb="10" eb="12">
      <t>タイケン</t>
    </rPh>
    <rPh sb="12" eb="13">
      <t>リョウ</t>
    </rPh>
    <rPh sb="15" eb="16">
      <t>ゴウ</t>
    </rPh>
    <rPh sb="21" eb="22">
      <t>エン</t>
    </rPh>
    <rPh sb="24" eb="25">
      <t>ゴウ</t>
    </rPh>
    <rPh sb="30" eb="31">
      <t>エン</t>
    </rPh>
    <phoneticPr fontId="4"/>
  </si>
  <si>
    <t>8,420円</t>
    <rPh sb="1" eb="6">
      <t>４２０エン</t>
    </rPh>
    <phoneticPr fontId="4"/>
  </si>
  <si>
    <t>「フラミンゴの湖」。を冒険し、沖縄軽便鉄道で子供と楽しむツアー。</t>
    <rPh sb="11" eb="13">
      <t>ボウケン</t>
    </rPh>
    <rPh sb="15" eb="17">
      <t>オキナワ</t>
    </rPh>
    <rPh sb="17" eb="18">
      <t>ケイ</t>
    </rPh>
    <rPh sb="18" eb="19">
      <t>ビン</t>
    </rPh>
    <rPh sb="19" eb="21">
      <t>テツドウ</t>
    </rPh>
    <rPh sb="22" eb="24">
      <t>コドモ</t>
    </rPh>
    <rPh sb="25" eb="26">
      <t>タノ</t>
    </rPh>
    <phoneticPr fontId="4"/>
  </si>
  <si>
    <t>北部</t>
  </si>
  <si>
    <t>むら咲むら</t>
    <rPh sb="2" eb="3">
      <t>サ</t>
    </rPh>
    <phoneticPr fontId="4"/>
  </si>
  <si>
    <t>サンゴや貝殻、ビーチグラスを作ってランプ作りをします。</t>
    <rPh sb="4" eb="6">
      <t>カイガラ</t>
    </rPh>
    <rPh sb="14" eb="15">
      <t>ツク</t>
    </rPh>
    <rPh sb="20" eb="21">
      <t>ツク</t>
    </rPh>
    <phoneticPr fontId="4"/>
  </si>
  <si>
    <t>Ｇａｌａ青い海</t>
    <rPh sb="4" eb="5">
      <t>アオ</t>
    </rPh>
    <rPh sb="6" eb="7">
      <t>ウミ</t>
    </rPh>
    <phoneticPr fontId="4"/>
  </si>
  <si>
    <t>次世代の子供たちへ綺麗なサンゴを残すプロジェクトに参加できます。</t>
    <rPh sb="0" eb="3">
      <t>ジセダイ</t>
    </rPh>
    <rPh sb="4" eb="6">
      <t>コドモ</t>
    </rPh>
    <rPh sb="9" eb="11">
      <t>キレイ</t>
    </rPh>
    <rPh sb="16" eb="17">
      <t>ノコ</t>
    </rPh>
    <rPh sb="25" eb="27">
      <t>サンカ</t>
    </rPh>
    <phoneticPr fontId="4"/>
  </si>
  <si>
    <t>東南植物楽園</t>
    <rPh sb="0" eb="2">
      <t>トウナン</t>
    </rPh>
    <rPh sb="2" eb="4">
      <t>ショクブツ</t>
    </rPh>
    <rPh sb="4" eb="6">
      <t>ラクエン</t>
    </rPh>
    <phoneticPr fontId="4"/>
  </si>
  <si>
    <t>園内全体にある植物や花などを、ガイドが案内するツアー。</t>
    <rPh sb="0" eb="2">
      <t>エンナイ</t>
    </rPh>
    <rPh sb="2" eb="4">
      <t>ゼンタイ</t>
    </rPh>
    <rPh sb="7" eb="9">
      <t>ショクブツ</t>
    </rPh>
    <rPh sb="10" eb="11">
      <t>ハナ</t>
    </rPh>
    <rPh sb="19" eb="21">
      <t>アンナイ</t>
    </rPh>
    <phoneticPr fontId="4"/>
  </si>
  <si>
    <t>お好みのトロピカルフルーツを選んで、貴方だけのオリジナルアイス作りに挑戦！完成したオリジナルアイスはその場で食べて大満足！</t>
    <rPh sb="1" eb="2">
      <t>コノ</t>
    </rPh>
    <rPh sb="14" eb="15">
      <t>エラ</t>
    </rPh>
    <rPh sb="18" eb="20">
      <t>アナタ</t>
    </rPh>
    <rPh sb="31" eb="32">
      <t>ツク</t>
    </rPh>
    <rPh sb="34" eb="36">
      <t>チョウセン</t>
    </rPh>
    <rPh sb="37" eb="39">
      <t>カンセイ</t>
    </rPh>
    <rPh sb="52" eb="53">
      <t>バ</t>
    </rPh>
    <rPh sb="54" eb="55">
      <t>タ</t>
    </rPh>
    <rPh sb="57" eb="60">
      <t>ダイマンゾク</t>
    </rPh>
    <phoneticPr fontId="4"/>
  </si>
  <si>
    <t>南部・中部のゆったり1日コース。沖縄の歴史や亜熱帯の自然を体験するプラン。（南部・中部コース）</t>
    <rPh sb="0" eb="2">
      <t>ナンブ</t>
    </rPh>
    <rPh sb="3" eb="5">
      <t>チュウブ</t>
    </rPh>
    <rPh sb="11" eb="12">
      <t>ヒ</t>
    </rPh>
    <rPh sb="16" eb="18">
      <t>オキナワ</t>
    </rPh>
    <rPh sb="19" eb="21">
      <t>レキシ</t>
    </rPh>
    <rPh sb="22" eb="25">
      <t>アネッタイ</t>
    </rPh>
    <rPh sb="26" eb="28">
      <t>シゼン</t>
    </rPh>
    <rPh sb="29" eb="31">
      <t>タイケン</t>
    </rPh>
    <phoneticPr fontId="4"/>
  </si>
  <si>
    <t>中部・北部のコース。亜熱帯を満喫！五感で沖縄を感じるプラン（中部・北部コース②）</t>
    <rPh sb="0" eb="2">
      <t>チュウブ</t>
    </rPh>
    <rPh sb="3" eb="5">
      <t>ホクブ</t>
    </rPh>
    <rPh sb="10" eb="13">
      <t>アネッタイ</t>
    </rPh>
    <rPh sb="14" eb="16">
      <t>マンキツ</t>
    </rPh>
    <rPh sb="17" eb="19">
      <t>ゴカン</t>
    </rPh>
    <rPh sb="20" eb="22">
      <t>オキナワ</t>
    </rPh>
    <rPh sb="23" eb="24">
      <t>カン</t>
    </rPh>
    <phoneticPr fontId="4"/>
  </si>
  <si>
    <t>中部・北部のコース。沖縄の海や自然を学ぶプラン（中部・北部コース①）</t>
    <rPh sb="0" eb="1">
      <t>ナカ</t>
    </rPh>
    <rPh sb="1" eb="2">
      <t>ブ</t>
    </rPh>
    <rPh sb="3" eb="5">
      <t>ホクブ</t>
    </rPh>
    <rPh sb="10" eb="12">
      <t>オキナワ</t>
    </rPh>
    <rPh sb="13" eb="14">
      <t>ウミ</t>
    </rPh>
    <rPh sb="15" eb="17">
      <t>シゼン</t>
    </rPh>
    <rPh sb="18" eb="19">
      <t>マナ</t>
    </rPh>
    <phoneticPr fontId="4"/>
  </si>
  <si>
    <t>中北部で大自然を満喫！絶景や沖縄の季節を楽しもう！ロールケーキ体験やトロピカルスムージーを作る体験付き！（中北部）</t>
    <rPh sb="0" eb="3">
      <t>チュウホクブ</t>
    </rPh>
    <rPh sb="4" eb="7">
      <t>ダイシゼン</t>
    </rPh>
    <rPh sb="8" eb="10">
      <t>マンキツ</t>
    </rPh>
    <rPh sb="11" eb="13">
      <t>ゼッケイ</t>
    </rPh>
    <rPh sb="14" eb="16">
      <t>オキナワ</t>
    </rPh>
    <rPh sb="17" eb="19">
      <t>キセツ</t>
    </rPh>
    <rPh sb="20" eb="21">
      <t>タノ</t>
    </rPh>
    <rPh sb="31" eb="33">
      <t>タイケン</t>
    </rPh>
    <rPh sb="45" eb="46">
      <t>ツク</t>
    </rPh>
    <rPh sb="47" eb="49">
      <t>タイケン</t>
    </rPh>
    <rPh sb="49" eb="50">
      <t>ツ</t>
    </rPh>
    <phoneticPr fontId="4"/>
  </si>
  <si>
    <t>入園＋乗船　大人1,600円(中学生以上)
乗船は09:30～30分毎出発 17:00最終出発</t>
    <rPh sb="0" eb="2">
      <t>ニュウエン</t>
    </rPh>
    <rPh sb="3" eb="5">
      <t>ジョウセン</t>
    </rPh>
    <rPh sb="6" eb="8">
      <t>オトナ</t>
    </rPh>
    <rPh sb="13" eb="14">
      <t>エン</t>
    </rPh>
    <rPh sb="15" eb="18">
      <t>チュウガクセイ</t>
    </rPh>
    <rPh sb="18" eb="20">
      <t>イジョウ</t>
    </rPh>
    <rPh sb="22" eb="24">
      <t>ジョウセン</t>
    </rPh>
    <rPh sb="33" eb="34">
      <t>フン</t>
    </rPh>
    <rPh sb="34" eb="35">
      <t>ゴト</t>
    </rPh>
    <rPh sb="35" eb="37">
      <t>シュッパツ</t>
    </rPh>
    <rPh sb="43" eb="45">
      <t>サイシュウ</t>
    </rPh>
    <rPh sb="45" eb="47">
      <t>シュッパツ</t>
    </rPh>
    <phoneticPr fontId="4"/>
  </si>
  <si>
    <t>移動</t>
    <rPh sb="0" eb="2">
      <t>イドウ</t>
    </rPh>
    <phoneticPr fontId="4"/>
  </si>
  <si>
    <t>レンタカー等</t>
    <rPh sb="5" eb="6">
      <t>トウ</t>
    </rPh>
    <phoneticPr fontId="4"/>
  </si>
  <si>
    <t>レンタカー等
61.5km</t>
    <rPh sb="5" eb="6">
      <t>トウ</t>
    </rPh>
    <phoneticPr fontId="4"/>
  </si>
  <si>
    <t>古宇利オーシャンタワー</t>
    <rPh sb="0" eb="1">
      <t>コ</t>
    </rPh>
    <rPh sb="1" eb="2">
      <t>ウ</t>
    </rPh>
    <rPh sb="2" eb="3">
      <t>リ</t>
    </rPh>
    <phoneticPr fontId="4"/>
  </si>
  <si>
    <t>トロピカルスムージー体験</t>
    <rPh sb="10" eb="12">
      <t>タイケン</t>
    </rPh>
    <phoneticPr fontId="4"/>
  </si>
  <si>
    <t>（2人～　17592円/人　4人～　17322円/人）</t>
    <rPh sb="2" eb="3">
      <t>ニン</t>
    </rPh>
    <rPh sb="10" eb="11">
      <t>エン</t>
    </rPh>
    <rPh sb="12" eb="13">
      <t>ヒト</t>
    </rPh>
    <rPh sb="15" eb="16">
      <t>ニン</t>
    </rPh>
    <rPh sb="23" eb="24">
      <t>エン</t>
    </rPh>
    <rPh sb="25" eb="26">
      <t>ヒト</t>
    </rPh>
    <phoneticPr fontId="4"/>
  </si>
  <si>
    <t>中部エリアを満喫する充実プラン、沖縄そばを手打ちして食すむら咲むら。沖縄らしい体験がいっぱいの琉球村、湖水鑑賞舟付きのビオスの丘で楽しもう！（中部）</t>
    <rPh sb="0" eb="2">
      <t>チュウブ</t>
    </rPh>
    <rPh sb="6" eb="8">
      <t>マンキツ</t>
    </rPh>
    <rPh sb="10" eb="12">
      <t>ジュウジツ</t>
    </rPh>
    <rPh sb="16" eb="18">
      <t>オキナワ</t>
    </rPh>
    <rPh sb="21" eb="23">
      <t>テウ</t>
    </rPh>
    <rPh sb="26" eb="27">
      <t>ショク</t>
    </rPh>
    <rPh sb="30" eb="31">
      <t>サキ</t>
    </rPh>
    <rPh sb="34" eb="36">
      <t>オキナワ</t>
    </rPh>
    <rPh sb="39" eb="41">
      <t>タイケン</t>
    </rPh>
    <rPh sb="47" eb="49">
      <t>リュウキュウ</t>
    </rPh>
    <rPh sb="49" eb="50">
      <t>ムラ</t>
    </rPh>
    <rPh sb="51" eb="53">
      <t>コスイ</t>
    </rPh>
    <rPh sb="53" eb="55">
      <t>カンショウ</t>
    </rPh>
    <rPh sb="55" eb="56">
      <t>フネ</t>
    </rPh>
    <rPh sb="56" eb="57">
      <t>ツ</t>
    </rPh>
    <rPh sb="63" eb="64">
      <t>オカ</t>
    </rPh>
    <rPh sb="65" eb="66">
      <t>タノ</t>
    </rPh>
    <phoneticPr fontId="4"/>
  </si>
  <si>
    <t>スクリーン印刷体験</t>
    <rPh sb="5" eb="7">
      <t>インサツ</t>
    </rPh>
    <rPh sb="7" eb="9">
      <t>タイケン</t>
    </rPh>
    <phoneticPr fontId="4"/>
  </si>
  <si>
    <t>沖縄そば打ち体験</t>
    <rPh sb="0" eb="2">
      <t>オキナワ</t>
    </rPh>
    <rPh sb="4" eb="5">
      <t>ウ</t>
    </rPh>
    <rPh sb="6" eb="8">
      <t>タイケン</t>
    </rPh>
    <phoneticPr fontId="4"/>
  </si>
  <si>
    <t>レンタカー等
10km</t>
    <rPh sb="5" eb="6">
      <t>トウ</t>
    </rPh>
    <phoneticPr fontId="4"/>
  </si>
  <si>
    <t>各自</t>
    <rPh sb="0" eb="2">
      <t>カクジ</t>
    </rPh>
    <phoneticPr fontId="4"/>
  </si>
  <si>
    <t>アンダギー体験
ガイド
三線</t>
    <rPh sb="5" eb="7">
      <t>タイケン</t>
    </rPh>
    <rPh sb="12" eb="14">
      <t>サンセン</t>
    </rPh>
    <phoneticPr fontId="4"/>
  </si>
  <si>
    <t>レンタカー等
8km</t>
    <rPh sb="5" eb="6">
      <t>トウ</t>
    </rPh>
    <phoneticPr fontId="4"/>
  </si>
  <si>
    <t>美ら島観光施設協会（ザ・沖縄！）</t>
    <rPh sb="0" eb="1">
      <t>ビ</t>
    </rPh>
    <rPh sb="2" eb="3">
      <t>シマ</t>
    </rPh>
    <rPh sb="3" eb="5">
      <t>カンコウ</t>
    </rPh>
    <rPh sb="5" eb="7">
      <t>シセツ</t>
    </rPh>
    <rPh sb="7" eb="9">
      <t>キョウカイ</t>
    </rPh>
    <rPh sb="12" eb="14">
      <t>オキナワ</t>
    </rPh>
    <phoneticPr fontId="23"/>
  </si>
  <si>
    <t>コース料金：</t>
    <rPh sb="3" eb="5">
      <t>リョウキン</t>
    </rPh>
    <phoneticPr fontId="23"/>
  </si>
  <si>
    <t>12,460円</t>
    <rPh sb="6" eb="7">
      <t>エン</t>
    </rPh>
    <phoneticPr fontId="23"/>
  </si>
  <si>
    <t>県内人気施設『おきなわワールド』、話題のスポット『ガンガラーの谷』、世界遺産『首里城公園』、五感で楽しむ『東南植物楽園』を巡るコース。沖縄の自然、文化に触れるザ・沖縄！を実感できるテッパンコースです。</t>
    <rPh sb="0" eb="2">
      <t>ケンナイ</t>
    </rPh>
    <rPh sb="2" eb="4">
      <t>ニンキ</t>
    </rPh>
    <rPh sb="4" eb="6">
      <t>シセツ</t>
    </rPh>
    <rPh sb="17" eb="19">
      <t>ワダイ</t>
    </rPh>
    <rPh sb="31" eb="32">
      <t>タニ</t>
    </rPh>
    <rPh sb="34" eb="36">
      <t>セカイ</t>
    </rPh>
    <rPh sb="36" eb="38">
      <t>イサン</t>
    </rPh>
    <rPh sb="39" eb="42">
      <t>シュリジョウ</t>
    </rPh>
    <rPh sb="42" eb="44">
      <t>コウエン</t>
    </rPh>
    <rPh sb="46" eb="48">
      <t>ゴカン</t>
    </rPh>
    <rPh sb="49" eb="50">
      <t>タノ</t>
    </rPh>
    <rPh sb="53" eb="55">
      <t>トウナン</t>
    </rPh>
    <rPh sb="55" eb="57">
      <t>ショクブツ</t>
    </rPh>
    <rPh sb="57" eb="59">
      <t>ラクエン</t>
    </rPh>
    <rPh sb="61" eb="62">
      <t>メグ</t>
    </rPh>
    <rPh sb="67" eb="69">
      <t>オキナワ</t>
    </rPh>
    <rPh sb="70" eb="72">
      <t>シゼン</t>
    </rPh>
    <rPh sb="73" eb="75">
      <t>ブンカ</t>
    </rPh>
    <rPh sb="76" eb="77">
      <t>フ</t>
    </rPh>
    <rPh sb="81" eb="83">
      <t>オキナワ</t>
    </rPh>
    <rPh sb="85" eb="87">
      <t>ジッカン</t>
    </rPh>
    <phoneticPr fontId="23"/>
  </si>
  <si>
    <t>昼食代込</t>
    <rPh sb="0" eb="2">
      <t>チュウショク</t>
    </rPh>
    <rPh sb="2" eb="3">
      <t>ダイ</t>
    </rPh>
    <rPh sb="3" eb="4">
      <t>コミ</t>
    </rPh>
    <phoneticPr fontId="23"/>
  </si>
  <si>
    <t>開始時間</t>
    <rPh sb="0" eb="2">
      <t>カイシ</t>
    </rPh>
    <rPh sb="2" eb="4">
      <t>ジカン</t>
    </rPh>
    <phoneticPr fontId="23"/>
  </si>
  <si>
    <t>終了時間</t>
    <rPh sb="0" eb="2">
      <t>シュウリョウ</t>
    </rPh>
    <rPh sb="2" eb="4">
      <t>ジカン</t>
    </rPh>
    <phoneticPr fontId="23"/>
  </si>
  <si>
    <t>所要時間
（概算・分）</t>
    <rPh sb="0" eb="2">
      <t>ショヨウ</t>
    </rPh>
    <rPh sb="2" eb="4">
      <t>ジカン</t>
    </rPh>
    <rPh sb="6" eb="8">
      <t>ガイサン</t>
    </rPh>
    <rPh sb="9" eb="10">
      <t>フン</t>
    </rPh>
    <phoneticPr fontId="23"/>
  </si>
  <si>
    <t>内容</t>
    <rPh sb="0" eb="2">
      <t>ナイヨウ</t>
    </rPh>
    <phoneticPr fontId="23"/>
  </si>
  <si>
    <t>【セグウェイガイドツアー】セグウェイ体験プログラム後に熱帯フルーツ園内をガイド。</t>
    <rPh sb="18" eb="20">
      <t>タイケン</t>
    </rPh>
    <rPh sb="25" eb="26">
      <t>ゴ</t>
    </rPh>
    <rPh sb="27" eb="29">
      <t>ネッタイ</t>
    </rPh>
    <rPh sb="33" eb="34">
      <t>エン</t>
    </rPh>
    <rPh sb="34" eb="35">
      <t>ナイ</t>
    </rPh>
    <phoneticPr fontId="23"/>
  </si>
  <si>
    <t>所要時間50分　5,400円/人</t>
    <rPh sb="0" eb="2">
      <t>ショヨウ</t>
    </rPh>
    <rPh sb="2" eb="4">
      <t>ジカン</t>
    </rPh>
    <rPh sb="6" eb="7">
      <t>フン</t>
    </rPh>
    <rPh sb="13" eb="14">
      <t>エン</t>
    </rPh>
    <rPh sb="15" eb="16">
      <t>ヒト</t>
    </rPh>
    <phoneticPr fontId="23"/>
  </si>
  <si>
    <t>【ランチビュッフェ】80種類の料理が食べ放題。新鮮な島野菜や魚介類など沖縄食材にこだわったメニュー。</t>
    <rPh sb="12" eb="14">
      <t>シュルイ</t>
    </rPh>
    <rPh sb="15" eb="17">
      <t>リョウリ</t>
    </rPh>
    <rPh sb="18" eb="19">
      <t>タ</t>
    </rPh>
    <rPh sb="20" eb="22">
      <t>ホウダイ</t>
    </rPh>
    <rPh sb="23" eb="25">
      <t>シンセン</t>
    </rPh>
    <rPh sb="26" eb="27">
      <t>シマ</t>
    </rPh>
    <rPh sb="27" eb="29">
      <t>ヤサイ</t>
    </rPh>
    <rPh sb="30" eb="33">
      <t>ギョカイルイ</t>
    </rPh>
    <rPh sb="35" eb="37">
      <t>オキナワ</t>
    </rPh>
    <rPh sb="37" eb="39">
      <t>ショクザイ</t>
    </rPh>
    <phoneticPr fontId="23"/>
  </si>
  <si>
    <t>昼食40分　1,300円/人</t>
    <rPh sb="0" eb="2">
      <t>チュウショク</t>
    </rPh>
    <rPh sb="4" eb="5">
      <t>フン</t>
    </rPh>
    <rPh sb="11" eb="12">
      <t>エン</t>
    </rPh>
    <rPh sb="13" eb="14">
      <t>ヒト</t>
    </rPh>
    <phoneticPr fontId="23"/>
  </si>
  <si>
    <t>↓（徒歩移動）</t>
    <rPh sb="4" eb="6">
      <t>イドウ</t>
    </rPh>
    <phoneticPr fontId="23"/>
  </si>
  <si>
    <t>隣の施設へ移動（徒歩）</t>
    <rPh sb="0" eb="1">
      <t>トナリ</t>
    </rPh>
    <rPh sb="2" eb="4">
      <t>シセツ</t>
    </rPh>
    <rPh sb="5" eb="7">
      <t>イドウ</t>
    </rPh>
    <rPh sb="8" eb="10">
      <t>トホ</t>
    </rPh>
    <phoneticPr fontId="23"/>
  </si>
  <si>
    <t>ガンガラーの谷</t>
    <rPh sb="6" eb="7">
      <t>タニ</t>
    </rPh>
    <phoneticPr fontId="23"/>
  </si>
  <si>
    <t>【ガイドツアー】鍾乳洞が崩落してできた谷間に広がる森を専門ガイドと共に廻るガイドツアー。生命の神秘をたどる時空を超えた旅である。</t>
    <rPh sb="8" eb="11">
      <t>ショウニュウドウ</t>
    </rPh>
    <rPh sb="12" eb="14">
      <t>ホウラク</t>
    </rPh>
    <rPh sb="19" eb="21">
      <t>タニマ</t>
    </rPh>
    <rPh sb="22" eb="23">
      <t>ヒロ</t>
    </rPh>
    <rPh sb="25" eb="26">
      <t>モリ</t>
    </rPh>
    <rPh sb="27" eb="29">
      <t>センモン</t>
    </rPh>
    <rPh sb="33" eb="34">
      <t>トモ</t>
    </rPh>
    <rPh sb="35" eb="36">
      <t>マワ</t>
    </rPh>
    <rPh sb="44" eb="46">
      <t>セイメイ</t>
    </rPh>
    <rPh sb="47" eb="49">
      <t>シンピ</t>
    </rPh>
    <rPh sb="53" eb="55">
      <t>ジクウ</t>
    </rPh>
    <rPh sb="56" eb="57">
      <t>コ</t>
    </rPh>
    <rPh sb="59" eb="60">
      <t>タビ</t>
    </rPh>
    <phoneticPr fontId="23"/>
  </si>
  <si>
    <t>ガイドツアー80分　2,200円/人</t>
    <rPh sb="8" eb="9">
      <t>フン</t>
    </rPh>
    <rPh sb="15" eb="16">
      <t>エン</t>
    </rPh>
    <rPh sb="17" eb="18">
      <t>ヒト</t>
    </rPh>
    <phoneticPr fontId="23"/>
  </si>
  <si>
    <t>↓（車移動）</t>
    <rPh sb="2" eb="3">
      <t>クルマ</t>
    </rPh>
    <rPh sb="3" eb="5">
      <t>イドウ</t>
    </rPh>
    <phoneticPr fontId="23"/>
  </si>
  <si>
    <t>13ｋｍ　移動</t>
    <rPh sb="5" eb="7">
      <t>イドウ</t>
    </rPh>
    <phoneticPr fontId="23"/>
  </si>
  <si>
    <t>那覇市内</t>
  </si>
  <si>
    <t>　沖縄自動車道（那覇ＩＣ⇒沖縄北ＩＣ）　28ｋｍ　移動</t>
    <rPh sb="25" eb="27">
      <t>イドウ</t>
    </rPh>
    <phoneticPr fontId="23"/>
  </si>
  <si>
    <t>施設名：</t>
    <phoneticPr fontId="4"/>
  </si>
  <si>
    <t>（一社）那覇市観光協会①</t>
    <rPh sb="1" eb="3">
      <t>イッシャ</t>
    </rPh>
    <rPh sb="4" eb="7">
      <t>ナハシ</t>
    </rPh>
    <rPh sb="7" eb="9">
      <t>カンコウ</t>
    </rPh>
    <rPh sb="9" eb="11">
      <t>キョウカイ</t>
    </rPh>
    <phoneticPr fontId="4"/>
  </si>
  <si>
    <t>日・中・琉それぞれの影響を受けた3か所の拝所が集まる那覇ウォーターフロント地域を、精神文化に詳しいガイドと歩いて挨拶巡りする体験コースです。久米至聖廟では、「生涯学問と出逢えますように」、御嶽（ウタキ）では、「おじゃまさせていただきます」と挨拶して沖縄の習俗を学び、波上宮では、神様に誓いを聞いてもらいます。滞在最終日の半日におすすめです。</t>
    <rPh sb="0" eb="1">
      <t>ニチ</t>
    </rPh>
    <rPh sb="2" eb="3">
      <t>チュウ</t>
    </rPh>
    <rPh sb="4" eb="5">
      <t>ル</t>
    </rPh>
    <rPh sb="10" eb="12">
      <t>エイキョウ</t>
    </rPh>
    <rPh sb="13" eb="14">
      <t>ウ</t>
    </rPh>
    <rPh sb="18" eb="19">
      <t>ショ</t>
    </rPh>
    <rPh sb="20" eb="22">
      <t>ハイショ</t>
    </rPh>
    <rPh sb="23" eb="24">
      <t>アツ</t>
    </rPh>
    <rPh sb="26" eb="28">
      <t>ナハ</t>
    </rPh>
    <rPh sb="37" eb="39">
      <t>チイキ</t>
    </rPh>
    <rPh sb="41" eb="43">
      <t>セイシン</t>
    </rPh>
    <rPh sb="43" eb="45">
      <t>ブンカ</t>
    </rPh>
    <rPh sb="46" eb="47">
      <t>クワ</t>
    </rPh>
    <rPh sb="53" eb="54">
      <t>アル</t>
    </rPh>
    <rPh sb="56" eb="58">
      <t>アイサツ</t>
    </rPh>
    <rPh sb="58" eb="59">
      <t>メグ</t>
    </rPh>
    <rPh sb="62" eb="64">
      <t>タイケン</t>
    </rPh>
    <rPh sb="70" eb="72">
      <t>クメ</t>
    </rPh>
    <rPh sb="72" eb="73">
      <t>イタル</t>
    </rPh>
    <rPh sb="73" eb="74">
      <t>セイ</t>
    </rPh>
    <rPh sb="74" eb="75">
      <t>ビョウ</t>
    </rPh>
    <rPh sb="79" eb="81">
      <t>ショウガイ</t>
    </rPh>
    <rPh sb="81" eb="83">
      <t>ガクモン</t>
    </rPh>
    <rPh sb="84" eb="86">
      <t>デア</t>
    </rPh>
    <rPh sb="94" eb="96">
      <t>ウタキ</t>
    </rPh>
    <rPh sb="120" eb="122">
      <t>アイサツ</t>
    </rPh>
    <rPh sb="124" eb="126">
      <t>オキナワ</t>
    </rPh>
    <rPh sb="127" eb="129">
      <t>シュウゾク</t>
    </rPh>
    <rPh sb="130" eb="131">
      <t>マナ</t>
    </rPh>
    <rPh sb="133" eb="134">
      <t>ナミ</t>
    </rPh>
    <rPh sb="134" eb="135">
      <t>ウエ</t>
    </rPh>
    <rPh sb="135" eb="136">
      <t>ミヤ</t>
    </rPh>
    <rPh sb="139" eb="141">
      <t>カミサマ</t>
    </rPh>
    <rPh sb="142" eb="143">
      <t>チカ</t>
    </rPh>
    <rPh sb="145" eb="146">
      <t>キ</t>
    </rPh>
    <rPh sb="154" eb="156">
      <t>タイザイ</t>
    </rPh>
    <rPh sb="156" eb="159">
      <t>サイシュウビ</t>
    </rPh>
    <rPh sb="160" eb="162">
      <t>ハンニチ</t>
    </rPh>
    <phoneticPr fontId="4"/>
  </si>
  <si>
    <t>エリア</t>
    <phoneticPr fontId="4"/>
  </si>
  <si>
    <t>市内ホテル発</t>
    <rPh sb="0" eb="2">
      <t>シナイ</t>
    </rPh>
    <rPh sb="5" eb="6">
      <t>ハツ</t>
    </rPh>
    <phoneticPr fontId="4"/>
  </si>
  <si>
    <t>現地集合、現地解散</t>
    <phoneticPr fontId="4"/>
  </si>
  <si>
    <t>福州園前集合</t>
    <rPh sb="0" eb="3">
      <t>フクシュウエン</t>
    </rPh>
    <rPh sb="3" eb="4">
      <t>マエ</t>
    </rPh>
    <rPh sb="4" eb="6">
      <t>シュウゴウ</t>
    </rPh>
    <phoneticPr fontId="4"/>
  </si>
  <si>
    <t>福州園見学</t>
    <rPh sb="0" eb="3">
      <t>フクシュウエン</t>
    </rPh>
    <rPh sb="3" eb="5">
      <t>ケンガク</t>
    </rPh>
    <phoneticPr fontId="4"/>
  </si>
  <si>
    <t>中国式庭園で異国情緒を満喫、人を楽しませるために計算され造られている奥深さを実感できる庭園散歩です。</t>
    <rPh sb="0" eb="2">
      <t>チュウゴク</t>
    </rPh>
    <rPh sb="2" eb="3">
      <t>シキ</t>
    </rPh>
    <rPh sb="3" eb="5">
      <t>テイエン</t>
    </rPh>
    <rPh sb="6" eb="8">
      <t>イコク</t>
    </rPh>
    <rPh sb="8" eb="10">
      <t>ジョウチョ</t>
    </rPh>
    <rPh sb="11" eb="13">
      <t>マンキツ</t>
    </rPh>
    <rPh sb="14" eb="15">
      <t>ヒト</t>
    </rPh>
    <rPh sb="16" eb="17">
      <t>タノ</t>
    </rPh>
    <rPh sb="24" eb="26">
      <t>ケイサン</t>
    </rPh>
    <rPh sb="28" eb="29">
      <t>ツク</t>
    </rPh>
    <rPh sb="34" eb="36">
      <t>オクフカ</t>
    </rPh>
    <rPh sb="38" eb="40">
      <t>ジッカン</t>
    </rPh>
    <rPh sb="43" eb="45">
      <t>テイエン</t>
    </rPh>
    <rPh sb="45" eb="47">
      <t>サンポ</t>
    </rPh>
    <phoneticPr fontId="4"/>
  </si>
  <si>
    <t>要別途入園200円/1人</t>
    <phoneticPr fontId="4"/>
  </si>
  <si>
    <t>福州園前→クニンダテラス歴史展示室→久米至聖廟→辻の御嶽→波上宮【解散）</t>
    <rPh sb="0" eb="3">
      <t>フクシュウエン</t>
    </rPh>
    <rPh sb="3" eb="4">
      <t>マエ</t>
    </rPh>
    <rPh sb="12" eb="14">
      <t>レキシ</t>
    </rPh>
    <rPh sb="14" eb="17">
      <t>テンジシツ</t>
    </rPh>
    <rPh sb="18" eb="20">
      <t>クメ</t>
    </rPh>
    <rPh sb="20" eb="21">
      <t>イタル</t>
    </rPh>
    <rPh sb="21" eb="22">
      <t>セイ</t>
    </rPh>
    <rPh sb="22" eb="23">
      <t>ビョウ</t>
    </rPh>
    <rPh sb="24" eb="25">
      <t>ツジ</t>
    </rPh>
    <rPh sb="26" eb="28">
      <t>ウタキ</t>
    </rPh>
    <rPh sb="29" eb="32">
      <t>ナミノウエグウ</t>
    </rPh>
    <rPh sb="33" eb="35">
      <t>カイサン</t>
    </rPh>
    <phoneticPr fontId="4"/>
  </si>
  <si>
    <t>かつて中国や日本などから移住者が集まり栄えた久米、辻、若狭地域を巡りながら、お祈り文化に特化した内容で案内します。</t>
    <rPh sb="3" eb="5">
      <t>チュウゴク</t>
    </rPh>
    <rPh sb="6" eb="8">
      <t>ニホン</t>
    </rPh>
    <rPh sb="12" eb="15">
      <t>イジュウシャ</t>
    </rPh>
    <rPh sb="16" eb="17">
      <t>アツ</t>
    </rPh>
    <rPh sb="19" eb="20">
      <t>サカ</t>
    </rPh>
    <rPh sb="22" eb="24">
      <t>クメ</t>
    </rPh>
    <rPh sb="25" eb="26">
      <t>ツジ</t>
    </rPh>
    <rPh sb="27" eb="29">
      <t>ワカサ</t>
    </rPh>
    <rPh sb="29" eb="31">
      <t>チイキ</t>
    </rPh>
    <rPh sb="32" eb="33">
      <t>メグ</t>
    </rPh>
    <rPh sb="48" eb="50">
      <t>ナイヨウ</t>
    </rPh>
    <rPh sb="51" eb="53">
      <t>アンナイ</t>
    </rPh>
    <phoneticPr fontId="4"/>
  </si>
  <si>
    <t>福州園案内なしの10：00スタート90分コースも可能。</t>
    <rPh sb="0" eb="3">
      <t>フクシュウエン</t>
    </rPh>
    <rPh sb="3" eb="5">
      <t>アンナイ</t>
    </rPh>
    <rPh sb="19" eb="20">
      <t>フン</t>
    </rPh>
    <rPh sb="24" eb="26">
      <t>カノウ</t>
    </rPh>
    <phoneticPr fontId="4"/>
  </si>
  <si>
    <t>クニンダテラス会議室または波上宮休憩所（野外、屋根あり）</t>
    <phoneticPr fontId="4"/>
  </si>
  <si>
    <t>※参加料金について：当協会規定のリクエスト対応に該当するため、招聘実施時には、1‐10名様まで一律10000円（11名目から1名増ごとに1000円ずつＵＰ）をお支払いいただきます。当日の人数により頭割りした料金が、1名様当りのコース料金になりますので、ご了承ください。</t>
    <rPh sb="1" eb="3">
      <t>サンカ</t>
    </rPh>
    <rPh sb="3" eb="5">
      <t>リョウキン</t>
    </rPh>
    <rPh sb="10" eb="13">
      <t>トウキョウカイ</t>
    </rPh>
    <rPh sb="13" eb="15">
      <t>キテイ</t>
    </rPh>
    <rPh sb="21" eb="23">
      <t>タイオウ</t>
    </rPh>
    <rPh sb="24" eb="26">
      <t>ガイトウ</t>
    </rPh>
    <rPh sb="31" eb="33">
      <t>ショウヘイ</t>
    </rPh>
    <rPh sb="33" eb="35">
      <t>ジッシ</t>
    </rPh>
    <rPh sb="35" eb="36">
      <t>ジ</t>
    </rPh>
    <rPh sb="43" eb="44">
      <t>メイ</t>
    </rPh>
    <rPh sb="44" eb="45">
      <t>サマ</t>
    </rPh>
    <rPh sb="47" eb="49">
      <t>イチリツ</t>
    </rPh>
    <rPh sb="54" eb="55">
      <t>エン</t>
    </rPh>
    <rPh sb="58" eb="59">
      <t>メイ</t>
    </rPh>
    <rPh sb="59" eb="60">
      <t>メ</t>
    </rPh>
    <rPh sb="63" eb="64">
      <t>メイ</t>
    </rPh>
    <rPh sb="64" eb="65">
      <t>マ</t>
    </rPh>
    <rPh sb="72" eb="73">
      <t>エン</t>
    </rPh>
    <rPh sb="80" eb="82">
      <t>シハラ</t>
    </rPh>
    <rPh sb="90" eb="92">
      <t>トウジツ</t>
    </rPh>
    <rPh sb="93" eb="95">
      <t>ニンズウ</t>
    </rPh>
    <rPh sb="98" eb="100">
      <t>アタマワ</t>
    </rPh>
    <rPh sb="103" eb="105">
      <t>リョウキン</t>
    </rPh>
    <rPh sb="108" eb="109">
      <t>メイ</t>
    </rPh>
    <rPh sb="109" eb="110">
      <t>サマ</t>
    </rPh>
    <rPh sb="110" eb="111">
      <t>アタ</t>
    </rPh>
    <rPh sb="116" eb="118">
      <t>リョウキン</t>
    </rPh>
    <rPh sb="127" eb="129">
      <t>リョウショウ</t>
    </rPh>
    <phoneticPr fontId="4"/>
  </si>
  <si>
    <t>（一社）那覇市観光協会②</t>
    <rPh sb="1" eb="3">
      <t>イッシャ</t>
    </rPh>
    <rPh sb="4" eb="7">
      <t>ナハシ</t>
    </rPh>
    <rPh sb="7" eb="9">
      <t>カンコウ</t>
    </rPh>
    <rPh sb="9" eb="11">
      <t>キョウカイ</t>
    </rPh>
    <phoneticPr fontId="4"/>
  </si>
  <si>
    <t>首里城、琉球王国の歴史や文化もおさえつつ、那覇市街を見下ろす絶景や茶菓飲食体験が加わることで、ロケーションや雰囲気を味わっていただくことを目的にした、ガイドと歩くのんびり首里城満喫ツアーです。</t>
    <rPh sb="0" eb="3">
      <t>シュリジョウ</t>
    </rPh>
    <rPh sb="4" eb="6">
      <t>リュウキュウ</t>
    </rPh>
    <rPh sb="6" eb="8">
      <t>オウコク</t>
    </rPh>
    <rPh sb="9" eb="11">
      <t>レキシ</t>
    </rPh>
    <rPh sb="12" eb="14">
      <t>ブンカ</t>
    </rPh>
    <rPh sb="21" eb="23">
      <t>ナハ</t>
    </rPh>
    <rPh sb="23" eb="25">
      <t>シガイ</t>
    </rPh>
    <rPh sb="26" eb="28">
      <t>ミオ</t>
    </rPh>
    <rPh sb="30" eb="32">
      <t>ゼッケイ</t>
    </rPh>
    <rPh sb="33" eb="35">
      <t>チャカ</t>
    </rPh>
    <rPh sb="35" eb="37">
      <t>インショク</t>
    </rPh>
    <rPh sb="37" eb="39">
      <t>タイケン</t>
    </rPh>
    <rPh sb="40" eb="41">
      <t>クワ</t>
    </rPh>
    <rPh sb="54" eb="57">
      <t>フンイキ</t>
    </rPh>
    <rPh sb="58" eb="59">
      <t>アジ</t>
    </rPh>
    <rPh sb="69" eb="71">
      <t>モクテキ</t>
    </rPh>
    <rPh sb="79" eb="80">
      <t>アル</t>
    </rPh>
    <rPh sb="85" eb="88">
      <t>シュリジョウ</t>
    </rPh>
    <rPh sb="88" eb="90">
      <t>マンキツ</t>
    </rPh>
    <phoneticPr fontId="4"/>
  </si>
  <si>
    <t>エリア</t>
    <phoneticPr fontId="4"/>
  </si>
  <si>
    <t>現地集合、現地解散</t>
    <phoneticPr fontId="4"/>
  </si>
  <si>
    <t>首里城公園首里杜館集合→首里城公園内案内→首里城公園内解散</t>
    <rPh sb="0" eb="5">
      <t>シュリジョウコウエン</t>
    </rPh>
    <rPh sb="5" eb="7">
      <t>シュリ</t>
    </rPh>
    <rPh sb="7" eb="8">
      <t>モリ</t>
    </rPh>
    <rPh sb="8" eb="9">
      <t>カン</t>
    </rPh>
    <rPh sb="9" eb="11">
      <t>シュウゴウ</t>
    </rPh>
    <rPh sb="12" eb="17">
      <t>シュリジョウコウエン</t>
    </rPh>
    <rPh sb="17" eb="18">
      <t>ナイ</t>
    </rPh>
    <rPh sb="18" eb="20">
      <t>アンナイ</t>
    </rPh>
    <rPh sb="21" eb="24">
      <t>シュリジョウ</t>
    </rPh>
    <rPh sb="24" eb="26">
      <t>コウエン</t>
    </rPh>
    <rPh sb="26" eb="27">
      <t>ナイ</t>
    </rPh>
    <rPh sb="27" eb="29">
      <t>カイサン</t>
    </rPh>
    <phoneticPr fontId="4"/>
  </si>
  <si>
    <t>那覇まちま～い「首里城～琉球王国への誘い～」コースに、西のアザナからの市街展望と鎖之間での茶菓飲食体験が加わります。</t>
    <rPh sb="0" eb="2">
      <t>ナハ</t>
    </rPh>
    <rPh sb="8" eb="11">
      <t>シュリジョウ</t>
    </rPh>
    <rPh sb="12" eb="14">
      <t>リュウキュウ</t>
    </rPh>
    <rPh sb="14" eb="16">
      <t>オウコク</t>
    </rPh>
    <rPh sb="18" eb="19">
      <t>イザナ</t>
    </rPh>
    <rPh sb="27" eb="28">
      <t>ニシ</t>
    </rPh>
    <rPh sb="35" eb="37">
      <t>シガイ</t>
    </rPh>
    <rPh sb="37" eb="39">
      <t>テンボウ</t>
    </rPh>
    <rPh sb="40" eb="41">
      <t>クサリ</t>
    </rPh>
    <rPh sb="41" eb="42">
      <t>ノ</t>
    </rPh>
    <rPh sb="42" eb="43">
      <t>マ</t>
    </rPh>
    <rPh sb="45" eb="47">
      <t>チャカ</t>
    </rPh>
    <rPh sb="47" eb="49">
      <t>インショク</t>
    </rPh>
    <rPh sb="49" eb="51">
      <t>タイケン</t>
    </rPh>
    <rPh sb="52" eb="53">
      <t>クワ</t>
    </rPh>
    <phoneticPr fontId="4"/>
  </si>
  <si>
    <t>首里城入館料820円（大人1名）と茶菓体験料310円（1名）が別途必要です。鎖之間での茶菓体験は、参加者のみで入場していただきますが、ガイドが体験終了時にピックアップに参ります。当日の状況により、体験スタート開始時間が変動しますが、コース終了時間は11：30です。</t>
    <rPh sb="0" eb="3">
      <t>シュリジョウ</t>
    </rPh>
    <rPh sb="3" eb="5">
      <t>ニュウカン</t>
    </rPh>
    <rPh sb="5" eb="6">
      <t>リョウ</t>
    </rPh>
    <rPh sb="9" eb="10">
      <t>エン</t>
    </rPh>
    <rPh sb="11" eb="13">
      <t>オトナ</t>
    </rPh>
    <rPh sb="14" eb="15">
      <t>メイ</t>
    </rPh>
    <rPh sb="17" eb="19">
      <t>チャカ</t>
    </rPh>
    <rPh sb="19" eb="21">
      <t>タイケン</t>
    </rPh>
    <rPh sb="21" eb="22">
      <t>リョウ</t>
    </rPh>
    <rPh sb="25" eb="26">
      <t>エン</t>
    </rPh>
    <rPh sb="28" eb="29">
      <t>メイ</t>
    </rPh>
    <rPh sb="31" eb="33">
      <t>ベット</t>
    </rPh>
    <rPh sb="33" eb="35">
      <t>ヒツヨウ</t>
    </rPh>
    <rPh sb="38" eb="39">
      <t>クサリ</t>
    </rPh>
    <rPh sb="39" eb="40">
      <t>ノ</t>
    </rPh>
    <rPh sb="40" eb="41">
      <t>マ</t>
    </rPh>
    <rPh sb="43" eb="45">
      <t>チャカ</t>
    </rPh>
    <rPh sb="45" eb="47">
      <t>タイケン</t>
    </rPh>
    <rPh sb="49" eb="52">
      <t>サンカシャ</t>
    </rPh>
    <rPh sb="55" eb="57">
      <t>ニュウジョウ</t>
    </rPh>
    <rPh sb="71" eb="73">
      <t>タイケン</t>
    </rPh>
    <rPh sb="73" eb="76">
      <t>シュウリョウジ</t>
    </rPh>
    <rPh sb="84" eb="85">
      <t>マイ</t>
    </rPh>
    <rPh sb="89" eb="91">
      <t>トウジツ</t>
    </rPh>
    <rPh sb="92" eb="94">
      <t>ジョウキョウ</t>
    </rPh>
    <rPh sb="98" eb="100">
      <t>タイケン</t>
    </rPh>
    <rPh sb="104" eb="106">
      <t>カイシ</t>
    </rPh>
    <rPh sb="106" eb="108">
      <t>ジカン</t>
    </rPh>
    <rPh sb="109" eb="111">
      <t>ヘンドウ</t>
    </rPh>
    <rPh sb="119" eb="121">
      <t>シュウリョウ</t>
    </rPh>
    <rPh sb="121" eb="123">
      <t>ジカン</t>
    </rPh>
    <phoneticPr fontId="4"/>
  </si>
  <si>
    <t>那覇市内</t>
    <phoneticPr fontId="4"/>
  </si>
  <si>
    <t>首里城公園首里杜館
休憩室</t>
    <phoneticPr fontId="4"/>
  </si>
  <si>
    <t>※参加料金について：当協会規定のリクエスト対応に該当するため、招聘実施時には、1‐10名様まで一律10000円（11名目から1名増ごとに1000円ずつＵＰ）をお支払いいただきます。当日の人数により頭割りした料金が、1名様当りのコース料金になりますので、ご了承ください。なお、入館、入場料は別途ご準備いただきます。</t>
    <rPh sb="137" eb="139">
      <t>ニュウカン</t>
    </rPh>
    <rPh sb="140" eb="143">
      <t>ニュウジョウリョウ</t>
    </rPh>
    <rPh sb="144" eb="146">
      <t>ベット</t>
    </rPh>
    <rPh sb="147" eb="149">
      <t>ジュンビ</t>
    </rPh>
    <phoneticPr fontId="4"/>
  </si>
  <si>
    <t>施設名：</t>
    <phoneticPr fontId="4"/>
  </si>
  <si>
    <t>（一社）那覇市観光協会③</t>
    <rPh sb="1" eb="3">
      <t>イッシャ</t>
    </rPh>
    <rPh sb="4" eb="7">
      <t>ナハシ</t>
    </rPh>
    <rPh sb="7" eb="9">
      <t>カンコウ</t>
    </rPh>
    <rPh sb="9" eb="11">
      <t>キョウカイ</t>
    </rPh>
    <phoneticPr fontId="4"/>
  </si>
  <si>
    <t>伝統と芸術と食をテーマに那覇の生活文化を、庶民的文化に詳しいガイドがご紹介していきます。沖縄らしい雰囲気が残るおススメ写真ポイントも多いコースです。終了後には、フライト時間まで街ブラやおみやげ探しをしたり、昼食を食べたりできる、最終日の最後まで楽しんでもらいたいコースです。</t>
    <rPh sb="0" eb="2">
      <t>デントウ</t>
    </rPh>
    <rPh sb="3" eb="5">
      <t>ゲイジュツ</t>
    </rPh>
    <rPh sb="6" eb="7">
      <t>ショク</t>
    </rPh>
    <rPh sb="12" eb="14">
      <t>ナハ</t>
    </rPh>
    <rPh sb="15" eb="17">
      <t>セイカツ</t>
    </rPh>
    <rPh sb="17" eb="19">
      <t>ブンカ</t>
    </rPh>
    <rPh sb="21" eb="24">
      <t>ショミンテキ</t>
    </rPh>
    <rPh sb="24" eb="26">
      <t>ブンカ</t>
    </rPh>
    <rPh sb="27" eb="28">
      <t>クワ</t>
    </rPh>
    <rPh sb="35" eb="37">
      <t>ショウカイ</t>
    </rPh>
    <rPh sb="44" eb="46">
      <t>オキナワ</t>
    </rPh>
    <rPh sb="49" eb="52">
      <t>フンイキ</t>
    </rPh>
    <rPh sb="53" eb="54">
      <t>ノコ</t>
    </rPh>
    <rPh sb="59" eb="61">
      <t>シャシン</t>
    </rPh>
    <rPh sb="66" eb="67">
      <t>オオ</t>
    </rPh>
    <rPh sb="74" eb="77">
      <t>シュウリョウゴ</t>
    </rPh>
    <rPh sb="84" eb="86">
      <t>ジカン</t>
    </rPh>
    <rPh sb="88" eb="89">
      <t>マチ</t>
    </rPh>
    <rPh sb="96" eb="97">
      <t>サガ</t>
    </rPh>
    <rPh sb="103" eb="105">
      <t>チュウショク</t>
    </rPh>
    <rPh sb="106" eb="107">
      <t>タ</t>
    </rPh>
    <rPh sb="114" eb="117">
      <t>サイシュウビ</t>
    </rPh>
    <rPh sb="118" eb="120">
      <t>サイゴ</t>
    </rPh>
    <rPh sb="122" eb="123">
      <t>タノ</t>
    </rPh>
    <phoneticPr fontId="4"/>
  </si>
  <si>
    <t>エリア</t>
    <phoneticPr fontId="4"/>
  </si>
  <si>
    <t>現地集合、現地解散</t>
    <phoneticPr fontId="4"/>
  </si>
  <si>
    <t>焼き物のまち壺屋界隈で4-5ポイントほど</t>
    <rPh sb="0" eb="1">
      <t>ヤ</t>
    </rPh>
    <rPh sb="2" eb="3">
      <t>モノ</t>
    </rPh>
    <rPh sb="6" eb="8">
      <t>ツボヤ</t>
    </rPh>
    <rPh sb="8" eb="10">
      <t>カイワイ</t>
    </rPh>
    <phoneticPr fontId="4"/>
  </si>
  <si>
    <t>焼き物のまちの雰囲気と写真ポイントを中心に軽めのお散歩</t>
    <rPh sb="0" eb="1">
      <t>ヤ</t>
    </rPh>
    <rPh sb="2" eb="3">
      <t>モノ</t>
    </rPh>
    <rPh sb="7" eb="10">
      <t>フンイキ</t>
    </rPh>
    <rPh sb="11" eb="13">
      <t>シャシン</t>
    </rPh>
    <rPh sb="18" eb="20">
      <t>チュウシン</t>
    </rPh>
    <rPh sb="21" eb="22">
      <t>カル</t>
    </rPh>
    <rPh sb="25" eb="27">
      <t>サンポ</t>
    </rPh>
    <phoneticPr fontId="4"/>
  </si>
  <si>
    <t>写真景観ポイント多し</t>
    <rPh sb="0" eb="2">
      <t>シャシン</t>
    </rPh>
    <rPh sb="2" eb="4">
      <t>ケイカン</t>
    </rPh>
    <rPh sb="8" eb="9">
      <t>オオ</t>
    </rPh>
    <phoneticPr fontId="4"/>
  </si>
  <si>
    <t>壺屋焼物博物館自由見学</t>
    <rPh sb="0" eb="2">
      <t>ツボヤ</t>
    </rPh>
    <rPh sb="2" eb="4">
      <t>ヤキモノ</t>
    </rPh>
    <rPh sb="4" eb="7">
      <t>ハクブツカン</t>
    </rPh>
    <rPh sb="7" eb="9">
      <t>ジユウ</t>
    </rPh>
    <rPh sb="9" eb="11">
      <t>ケンガク</t>
    </rPh>
    <phoneticPr fontId="4"/>
  </si>
  <si>
    <t>博物館見学と休憩　　　　　　　　　　　</t>
    <rPh sb="0" eb="3">
      <t>ハクブツカン</t>
    </rPh>
    <rPh sb="3" eb="5">
      <t>ケンガク</t>
    </rPh>
    <rPh sb="6" eb="8">
      <t>キュウケイ</t>
    </rPh>
    <phoneticPr fontId="4"/>
  </si>
  <si>
    <t>焼物博物館入館料込　　定休日：月曜、年末年始※基本的に自由時間ですが、ガイド同行も可能です。</t>
    <rPh sb="0" eb="2">
      <t>ヤキモノ</t>
    </rPh>
    <rPh sb="2" eb="5">
      <t>ハクブツカン</t>
    </rPh>
    <rPh sb="5" eb="8">
      <t>ニュウカンリョウ</t>
    </rPh>
    <rPh sb="8" eb="9">
      <t>コミ</t>
    </rPh>
    <rPh sb="11" eb="14">
      <t>テイキュウビ</t>
    </rPh>
    <rPh sb="15" eb="17">
      <t>ゲツヨウ</t>
    </rPh>
    <rPh sb="18" eb="20">
      <t>ネンマツ</t>
    </rPh>
    <rPh sb="20" eb="22">
      <t>ネンシ</t>
    </rPh>
    <rPh sb="23" eb="26">
      <t>キホンテキ</t>
    </rPh>
    <rPh sb="27" eb="29">
      <t>ジユウ</t>
    </rPh>
    <rPh sb="29" eb="31">
      <t>ジカン</t>
    </rPh>
    <rPh sb="38" eb="40">
      <t>ドウコウ</t>
    </rPh>
    <rPh sb="41" eb="43">
      <t>カノウ</t>
    </rPh>
    <phoneticPr fontId="4"/>
  </si>
  <si>
    <t>公設市場周辺</t>
    <rPh sb="0" eb="2">
      <t>コウセツ</t>
    </rPh>
    <rPh sb="2" eb="4">
      <t>イチバ</t>
    </rPh>
    <rPh sb="4" eb="6">
      <t>シュウヘン</t>
    </rPh>
    <phoneticPr fontId="4"/>
  </si>
  <si>
    <t>公設市場周辺を歩き、軽めのスイーツかスナックを2種類食べ歩き</t>
    <rPh sb="0" eb="2">
      <t>コウセツ</t>
    </rPh>
    <rPh sb="2" eb="4">
      <t>イチバ</t>
    </rPh>
    <rPh sb="4" eb="6">
      <t>シュウヘン</t>
    </rPh>
    <rPh sb="7" eb="8">
      <t>アル</t>
    </rPh>
    <rPh sb="10" eb="11">
      <t>カル</t>
    </rPh>
    <rPh sb="24" eb="26">
      <t>シュルイ</t>
    </rPh>
    <rPh sb="26" eb="27">
      <t>タ</t>
    </rPh>
    <rPh sb="28" eb="29">
      <t>アル</t>
    </rPh>
    <phoneticPr fontId="4"/>
  </si>
  <si>
    <t>スイーツ＆スナック代込</t>
    <rPh sb="9" eb="10">
      <t>ダイ</t>
    </rPh>
    <rPh sb="10" eb="11">
      <t>コミ</t>
    </rPh>
    <phoneticPr fontId="4"/>
  </si>
  <si>
    <t>市場近辺会議室
または当協会</t>
    <phoneticPr fontId="4"/>
  </si>
  <si>
    <t>意見交換会</t>
    <rPh sb="0" eb="5">
      <t>イケンコウカンカイ</t>
    </rPh>
    <phoneticPr fontId="4"/>
  </si>
  <si>
    <t>※参加料金について：当協会規定のリクエストオリジナルコース対応に該当するため、招聘実施時には、1‐10名様まで一律15000円（11名目から1名増ごとに1500円ずつＵＰ）をお支払いいただきます。当日の人数により頭割りした料金が、1名様当りのコース料金になりますのでご了承ください。なお、このコースは入館料とスイーツ代込です。</t>
    <rPh sb="150" eb="153">
      <t>ニュウカンリョウ</t>
    </rPh>
    <rPh sb="158" eb="159">
      <t>ダイ</t>
    </rPh>
    <rPh sb="159" eb="160">
      <t>コミ</t>
    </rPh>
    <phoneticPr fontId="4"/>
  </si>
  <si>
    <t>施設名：</t>
    <phoneticPr fontId="4"/>
  </si>
  <si>
    <t>沖縄の一般家庭で三線教室、お昼ごはんはあんまー自慢のチャンプルー料理作りに挑戦！【昼食付】</t>
    <rPh sb="0" eb="2">
      <t>オキナワ</t>
    </rPh>
    <rPh sb="3" eb="7">
      <t>イッパンカテイ</t>
    </rPh>
    <rPh sb="8" eb="10">
      <t>サンシン</t>
    </rPh>
    <rPh sb="10" eb="12">
      <t>キョウシツ</t>
    </rPh>
    <rPh sb="14" eb="15">
      <t>ヒル</t>
    </rPh>
    <rPh sb="23" eb="25">
      <t>ジマン</t>
    </rPh>
    <rPh sb="32" eb="34">
      <t>リョウリ</t>
    </rPh>
    <rPh sb="34" eb="35">
      <t>ツク</t>
    </rPh>
    <rPh sb="37" eb="39">
      <t>チョウセン</t>
    </rPh>
    <rPh sb="41" eb="44">
      <t>チュウショクツ</t>
    </rPh>
    <phoneticPr fontId="4"/>
  </si>
  <si>
    <t>エリア</t>
    <phoneticPr fontId="4"/>
  </si>
  <si>
    <t>はじめての三線手習い教室</t>
    <rPh sb="5" eb="7">
      <t>サンシン</t>
    </rPh>
    <rPh sb="7" eb="9">
      <t>テナラ</t>
    </rPh>
    <rPh sb="10" eb="12">
      <t>キョウシツ</t>
    </rPh>
    <phoneticPr fontId="4"/>
  </si>
  <si>
    <t>一般家庭で三線を手習い</t>
    <rPh sb="0" eb="4">
      <t>イッパンカテイ</t>
    </rPh>
    <rPh sb="5" eb="7">
      <t>サンシン</t>
    </rPh>
    <rPh sb="8" eb="10">
      <t>テナラ</t>
    </rPh>
    <phoneticPr fontId="4"/>
  </si>
  <si>
    <t>名護、本部の一般家庭を予定しています。</t>
    <rPh sb="0" eb="2">
      <t>ナゴ</t>
    </rPh>
    <rPh sb="3" eb="5">
      <t>モトブ</t>
    </rPh>
    <rPh sb="6" eb="10">
      <t>イッパンカテイ</t>
    </rPh>
    <rPh sb="11" eb="13">
      <t>ヨテイ</t>
    </rPh>
    <phoneticPr fontId="4"/>
  </si>
  <si>
    <t>チャンプルー料理作り体験と昼ご飯</t>
    <rPh sb="6" eb="8">
      <t>リョウリ</t>
    </rPh>
    <rPh sb="8" eb="9">
      <t>ツク</t>
    </rPh>
    <rPh sb="10" eb="12">
      <t>タイケン</t>
    </rPh>
    <rPh sb="13" eb="14">
      <t>ヒル</t>
    </rPh>
    <rPh sb="15" eb="16">
      <t>ハン</t>
    </rPh>
    <phoneticPr fontId="4"/>
  </si>
  <si>
    <t>お母さん自慢の家庭料理「チャンプルー料理」を作って食べましょう</t>
    <rPh sb="1" eb="2">
      <t>カア</t>
    </rPh>
    <rPh sb="4" eb="6">
      <t>ジマン</t>
    </rPh>
    <rPh sb="7" eb="11">
      <t>カテイリョウリ</t>
    </rPh>
    <rPh sb="22" eb="23">
      <t>ツク</t>
    </rPh>
    <rPh sb="25" eb="26">
      <t>タ</t>
    </rPh>
    <phoneticPr fontId="4"/>
  </si>
  <si>
    <t>三線手習いのおさらい
・仕上げ</t>
    <rPh sb="0" eb="2">
      <t>サンシン</t>
    </rPh>
    <rPh sb="2" eb="4">
      <t>テナラ</t>
    </rPh>
    <rPh sb="12" eb="14">
      <t>シア</t>
    </rPh>
    <phoneticPr fontId="4"/>
  </si>
  <si>
    <t>食後におさらい、1曲弾けうようになったかな？</t>
    <rPh sb="0" eb="2">
      <t>ショクゴ</t>
    </rPh>
    <rPh sb="9" eb="10">
      <t>キョク</t>
    </rPh>
    <rPh sb="10" eb="11">
      <t>ヒ</t>
    </rPh>
    <phoneticPr fontId="4"/>
  </si>
  <si>
    <t>施設名：</t>
    <phoneticPr fontId="4"/>
  </si>
  <si>
    <t>沖縄の一般家庭で過ごす夕べ体験と夜空を眺めながらマングロープが生い茂る亜熱帯の森ナイトウォーク！【夕食付】</t>
    <rPh sb="0" eb="2">
      <t>オキナワ</t>
    </rPh>
    <rPh sb="3" eb="7">
      <t>イッパンカテイ</t>
    </rPh>
    <rPh sb="8" eb="9">
      <t>ス</t>
    </rPh>
    <rPh sb="11" eb="12">
      <t>ユウ</t>
    </rPh>
    <rPh sb="13" eb="15">
      <t>タイケン</t>
    </rPh>
    <rPh sb="16" eb="18">
      <t>ヨゾラ</t>
    </rPh>
    <rPh sb="19" eb="20">
      <t>ナガ</t>
    </rPh>
    <rPh sb="31" eb="32">
      <t>オ</t>
    </rPh>
    <rPh sb="33" eb="34">
      <t>シゲ</t>
    </rPh>
    <rPh sb="35" eb="38">
      <t>アネッタイ</t>
    </rPh>
    <rPh sb="39" eb="40">
      <t>モリ</t>
    </rPh>
    <rPh sb="49" eb="52">
      <t>ユウショクツ</t>
    </rPh>
    <phoneticPr fontId="4"/>
  </si>
  <si>
    <t>エリア</t>
    <phoneticPr fontId="4"/>
  </si>
  <si>
    <t>家庭料理作りと夕食</t>
    <rPh sb="0" eb="4">
      <t>カテイリョウリ</t>
    </rPh>
    <rPh sb="4" eb="5">
      <t>ツク</t>
    </rPh>
    <rPh sb="7" eb="9">
      <t>ユウショク</t>
    </rPh>
    <phoneticPr fontId="4"/>
  </si>
  <si>
    <t>一般家庭でお母さん自慢の家庭料理を一緒に作って家族揃って食卓を囲んでのゆんたくタイム</t>
    <rPh sb="0" eb="4">
      <t>イッパンカテイ</t>
    </rPh>
    <rPh sb="6" eb="7">
      <t>カア</t>
    </rPh>
    <rPh sb="9" eb="11">
      <t>ジマン</t>
    </rPh>
    <rPh sb="12" eb="16">
      <t>カテイリョウリ</t>
    </rPh>
    <rPh sb="17" eb="19">
      <t>イッショ</t>
    </rPh>
    <rPh sb="20" eb="21">
      <t>ツク</t>
    </rPh>
    <rPh sb="23" eb="25">
      <t>カゾク</t>
    </rPh>
    <rPh sb="25" eb="26">
      <t>ソロ</t>
    </rPh>
    <rPh sb="28" eb="30">
      <t>ショクタク</t>
    </rPh>
    <rPh sb="31" eb="32">
      <t>カコ</t>
    </rPh>
    <phoneticPr fontId="4"/>
  </si>
  <si>
    <t>名護市東海岸エリアを予定しています。</t>
    <rPh sb="0" eb="3">
      <t>ナゴシ</t>
    </rPh>
    <rPh sb="3" eb="6">
      <t>ヒガシカイガン</t>
    </rPh>
    <rPh sb="10" eb="12">
      <t>ヨテイ</t>
    </rPh>
    <phoneticPr fontId="4"/>
  </si>
  <si>
    <t>家によって移動時間は異なります</t>
    <rPh sb="0" eb="1">
      <t>イエ</t>
    </rPh>
    <rPh sb="5" eb="9">
      <t>イドウジカン</t>
    </rPh>
    <rPh sb="10" eb="11">
      <t>コト</t>
    </rPh>
    <phoneticPr fontId="4"/>
  </si>
  <si>
    <t>食後のナイト森林浴</t>
    <rPh sb="0" eb="2">
      <t>ショクゴ</t>
    </rPh>
    <rPh sb="6" eb="9">
      <t>シンリンヨク</t>
    </rPh>
    <phoneticPr fontId="4"/>
  </si>
  <si>
    <t>真っ暗なマングローブ林の中を木道を民家さんと一緒にナイト森林浴！</t>
    <phoneticPr fontId="4"/>
  </si>
  <si>
    <t>意見交換会</t>
    <rPh sb="0" eb="5">
      <t>イ</t>
    </rPh>
    <phoneticPr fontId="4"/>
  </si>
  <si>
    <t>＊雨天時は食後そのまま家庭で昔ながら沖縄遊び（アダンの葉っぱで風車作りなど）をお楽しみください。</t>
    <rPh sb="1" eb="4">
      <t>ウテンジ</t>
    </rPh>
    <rPh sb="5" eb="7">
      <t>ショクゴ</t>
    </rPh>
    <rPh sb="11" eb="13">
      <t>カテイ</t>
    </rPh>
    <rPh sb="14" eb="15">
      <t>ムカシ</t>
    </rPh>
    <rPh sb="18" eb="20">
      <t>オキナワ</t>
    </rPh>
    <rPh sb="20" eb="21">
      <t>アソ</t>
    </rPh>
    <rPh sb="27" eb="28">
      <t>ハ</t>
    </rPh>
    <rPh sb="31" eb="33">
      <t>カザグルマ</t>
    </rPh>
    <rPh sb="33" eb="34">
      <t>ツク</t>
    </rPh>
    <rPh sb="40" eb="41">
      <t>タノ</t>
    </rPh>
    <phoneticPr fontId="4"/>
  </si>
  <si>
    <t>施設名：</t>
    <phoneticPr fontId="4"/>
  </si>
  <si>
    <t>注）</t>
    <rPh sb="0" eb="1">
      <t>チュウ</t>
    </rPh>
    <phoneticPr fontId="4"/>
  </si>
  <si>
    <t>＊3名以上の場合1名につき18,000円追加となります。</t>
    <rPh sb="2" eb="3">
      <t>メイ</t>
    </rPh>
    <rPh sb="3" eb="5">
      <t>イジョウ</t>
    </rPh>
    <rPh sb="6" eb="8">
      <t>バアイ</t>
    </rPh>
    <rPh sb="9" eb="10">
      <t>メイ</t>
    </rPh>
    <rPh sb="19" eb="20">
      <t>エン</t>
    </rPh>
    <rPh sb="20" eb="22">
      <t>ツイカ</t>
    </rPh>
    <phoneticPr fontId="4"/>
  </si>
  <si>
    <t>伊江島を眺める絶景ビューの海の上のイカダで過ごす！海三昧まるまる1日満喫プラン【BBQランチ付】</t>
    <rPh sb="0" eb="3">
      <t>イエジマ</t>
    </rPh>
    <rPh sb="4" eb="5">
      <t>ナガ</t>
    </rPh>
    <rPh sb="7" eb="9">
      <t>ゼッケイ</t>
    </rPh>
    <rPh sb="13" eb="14">
      <t>ウミ</t>
    </rPh>
    <rPh sb="15" eb="16">
      <t>ウエ</t>
    </rPh>
    <rPh sb="21" eb="22">
      <t>ス</t>
    </rPh>
    <rPh sb="25" eb="28">
      <t>ウミザンマイ</t>
    </rPh>
    <rPh sb="33" eb="34">
      <t>ニチ</t>
    </rPh>
    <rPh sb="34" eb="36">
      <t>マンキツ</t>
    </rPh>
    <rPh sb="46" eb="47">
      <t>ツ</t>
    </rPh>
    <phoneticPr fontId="4"/>
  </si>
  <si>
    <t>船でイカダへ移動</t>
    <rPh sb="0" eb="1">
      <t>フネ</t>
    </rPh>
    <rPh sb="6" eb="8">
      <t>イドウ</t>
    </rPh>
    <phoneticPr fontId="4"/>
  </si>
  <si>
    <t>本部町渡久地港集合</t>
    <rPh sb="0" eb="3">
      <t>モトブチョウ</t>
    </rPh>
    <rPh sb="3" eb="7">
      <t>トグチコウ</t>
    </rPh>
    <rPh sb="7" eb="9">
      <t>シュウゴウ</t>
    </rPh>
    <phoneticPr fontId="4"/>
  </si>
  <si>
    <t>イカダの上を基地に海遊び</t>
    <rPh sb="4" eb="5">
      <t>ウエ</t>
    </rPh>
    <rPh sb="6" eb="8">
      <t>キチ</t>
    </rPh>
    <rPh sb="9" eb="11">
      <t>ウミアソ</t>
    </rPh>
    <phoneticPr fontId="4"/>
  </si>
  <si>
    <t>【イカダを基地に終日海遊び～】
①イカダで海釣り
②シュノーケルツアー
③シーカヤックで隠れ家ビーチへ上陸探検
④釣った魚を捌いてBBQランチ</t>
    <rPh sb="5" eb="7">
      <t>キチ</t>
    </rPh>
    <rPh sb="8" eb="10">
      <t>シュウジツ</t>
    </rPh>
    <rPh sb="10" eb="12">
      <t>ウミアソ</t>
    </rPh>
    <rPh sb="21" eb="23">
      <t>ウミツ</t>
    </rPh>
    <rPh sb="44" eb="45">
      <t>カク</t>
    </rPh>
    <rPh sb="46" eb="47">
      <t>ガ</t>
    </rPh>
    <rPh sb="51" eb="53">
      <t>ジョウリク</t>
    </rPh>
    <rPh sb="53" eb="55">
      <t>タンケン</t>
    </rPh>
    <rPh sb="57" eb="58">
      <t>ツ</t>
    </rPh>
    <rPh sb="60" eb="61">
      <t>サカナ</t>
    </rPh>
    <rPh sb="62" eb="63">
      <t>サバ</t>
    </rPh>
    <phoneticPr fontId="4"/>
  </si>
  <si>
    <t>海況によって実施できない場合がございます。その場合、代案としては羽地内海での実施も可能です。</t>
    <rPh sb="0" eb="2">
      <t>カイキョウ</t>
    </rPh>
    <rPh sb="6" eb="8">
      <t>ジッシ</t>
    </rPh>
    <rPh sb="12" eb="14">
      <t>バアイ</t>
    </rPh>
    <rPh sb="23" eb="25">
      <t>バアイ</t>
    </rPh>
    <rPh sb="26" eb="28">
      <t>ダイアン</t>
    </rPh>
    <rPh sb="32" eb="36">
      <t>ハネジナイカイ</t>
    </rPh>
    <rPh sb="38" eb="40">
      <t>ジッシ</t>
    </rPh>
    <rPh sb="41" eb="43">
      <t>カノウ</t>
    </rPh>
    <phoneticPr fontId="4"/>
  </si>
  <si>
    <t>船で港へ移動</t>
    <rPh sb="0" eb="1">
      <t>フネ</t>
    </rPh>
    <rPh sb="2" eb="3">
      <t>ミナト</t>
    </rPh>
    <rPh sb="4" eb="6">
      <t>イドウ</t>
    </rPh>
    <phoneticPr fontId="4"/>
  </si>
  <si>
    <t>渡久地港へ</t>
    <rPh sb="0" eb="4">
      <t>トグチコウ</t>
    </rPh>
    <phoneticPr fontId="4"/>
  </si>
  <si>
    <t>意見交換会</t>
    <rPh sb="0" eb="5">
      <t>イケ</t>
    </rPh>
    <phoneticPr fontId="4"/>
  </si>
  <si>
    <t>注）
代金は2名参加で60,000円、3名以上の場合1名につき18,000円追加となります。</t>
    <rPh sb="0" eb="1">
      <t>チュウ</t>
    </rPh>
    <rPh sb="3" eb="5">
      <t>ダイキン</t>
    </rPh>
    <rPh sb="7" eb="8">
      <t>メイ</t>
    </rPh>
    <rPh sb="8" eb="10">
      <t>サンカ</t>
    </rPh>
    <rPh sb="17" eb="18">
      <t>エン</t>
    </rPh>
    <rPh sb="20" eb="21">
      <t>メイ</t>
    </rPh>
    <rPh sb="21" eb="23">
      <t>イジョウ</t>
    </rPh>
    <rPh sb="24" eb="26">
      <t>バアイ</t>
    </rPh>
    <rPh sb="27" eb="28">
      <t>メイ</t>
    </rPh>
    <rPh sb="37" eb="38">
      <t>エン</t>
    </rPh>
    <rPh sb="38" eb="40">
      <t>ツイカ</t>
    </rPh>
    <phoneticPr fontId="4"/>
  </si>
  <si>
    <t>施設名：</t>
    <phoneticPr fontId="4"/>
  </si>
  <si>
    <t>お花見タクシーで巡る！早春のやんばる風物詩　八重岳緋寒桜鑑賞と古酒のやまかわ酒蔵DEほろ酔い気分</t>
    <rPh sb="1" eb="3">
      <t>ハナミ</t>
    </rPh>
    <rPh sb="8" eb="9">
      <t>メグ</t>
    </rPh>
    <rPh sb="11" eb="13">
      <t>ソウシュン</t>
    </rPh>
    <rPh sb="18" eb="21">
      <t>フウブツシ</t>
    </rPh>
    <rPh sb="22" eb="25">
      <t>ヤエダケ</t>
    </rPh>
    <rPh sb="25" eb="27">
      <t>ヒカン</t>
    </rPh>
    <rPh sb="27" eb="28">
      <t>サクラ</t>
    </rPh>
    <rPh sb="28" eb="30">
      <t>カンショウ</t>
    </rPh>
    <rPh sb="31" eb="33">
      <t>コシュ</t>
    </rPh>
    <rPh sb="38" eb="40">
      <t>シュゾウ</t>
    </rPh>
    <rPh sb="44" eb="45">
      <t>ヨ</t>
    </rPh>
    <rPh sb="46" eb="48">
      <t>キブン</t>
    </rPh>
    <phoneticPr fontId="4"/>
  </si>
  <si>
    <t>本部町内ホテルから移動</t>
    <rPh sb="0" eb="3">
      <t>モトブチョウ</t>
    </rPh>
    <rPh sb="3" eb="4">
      <t>ナイ</t>
    </rPh>
    <rPh sb="9" eb="11">
      <t>イドウ</t>
    </rPh>
    <phoneticPr fontId="4"/>
  </si>
  <si>
    <t>山川酒造へ</t>
    <rPh sb="0" eb="4">
      <t>ヤマカワシュゾウ</t>
    </rPh>
    <phoneticPr fontId="4"/>
  </si>
  <si>
    <t>【本部町内ホテル発着　1月中旬～2月上旬限定】
桜の開花時期限定のプランとなります。タクシー利用なので心置きなく美味しい古酒の試飲をお楽しみ頂けますよ！やっぱり日本人は桜には酒が欠かせませんからね！</t>
    <rPh sb="1" eb="4">
      <t>モトブチョウ</t>
    </rPh>
    <rPh sb="4" eb="5">
      <t>ナイ</t>
    </rPh>
    <rPh sb="8" eb="10">
      <t>ハッチャク</t>
    </rPh>
    <rPh sb="12" eb="13">
      <t>ガツ</t>
    </rPh>
    <rPh sb="13" eb="14">
      <t>ナカ</t>
    </rPh>
    <rPh sb="17" eb="20">
      <t>ガツジョウジュン</t>
    </rPh>
    <rPh sb="20" eb="22">
      <t>ゲンテイ</t>
    </rPh>
    <rPh sb="25" eb="26">
      <t>サクラ</t>
    </rPh>
    <rPh sb="27" eb="31">
      <t>カイカジキ</t>
    </rPh>
    <rPh sb="31" eb="33">
      <t>ゲンテイ</t>
    </rPh>
    <rPh sb="47" eb="49">
      <t>リヨウ</t>
    </rPh>
    <rPh sb="52" eb="54">
      <t>ココロオ</t>
    </rPh>
    <rPh sb="57" eb="59">
      <t>オイ</t>
    </rPh>
    <rPh sb="61" eb="63">
      <t>コシュ</t>
    </rPh>
    <rPh sb="64" eb="66">
      <t>シイン</t>
    </rPh>
    <rPh sb="68" eb="69">
      <t>タノ</t>
    </rPh>
    <rPh sb="71" eb="72">
      <t>イタダ</t>
    </rPh>
    <rPh sb="81" eb="84">
      <t>ニホンジン</t>
    </rPh>
    <rPh sb="85" eb="86">
      <t>サクラ</t>
    </rPh>
    <rPh sb="88" eb="89">
      <t>サケ</t>
    </rPh>
    <rPh sb="90" eb="91">
      <t>カ</t>
    </rPh>
    <phoneticPr fontId="4"/>
  </si>
  <si>
    <t>山川酒造</t>
    <rPh sb="0" eb="4">
      <t>ヤマカワシュゾウ</t>
    </rPh>
    <phoneticPr fontId="4"/>
  </si>
  <si>
    <t>古酒などが貯蔵された酒蔵見学と泡盛10種呑み比べ</t>
    <rPh sb="0" eb="2">
      <t>コシュ</t>
    </rPh>
    <rPh sb="5" eb="7">
      <t>チョゾウ</t>
    </rPh>
    <rPh sb="10" eb="12">
      <t>サカグラ</t>
    </rPh>
    <rPh sb="12" eb="14">
      <t>ケンガク</t>
    </rPh>
    <rPh sb="15" eb="17">
      <t>アワモリ</t>
    </rPh>
    <rPh sb="19" eb="20">
      <t>シュ</t>
    </rPh>
    <rPh sb="20" eb="21">
      <t>ノ</t>
    </rPh>
    <rPh sb="22" eb="23">
      <t>クラ</t>
    </rPh>
    <phoneticPr fontId="4"/>
  </si>
  <si>
    <t>桜の名所「八重岳」沿道経由でホテルへ</t>
    <rPh sb="0" eb="1">
      <t>サクラ</t>
    </rPh>
    <rPh sb="2" eb="4">
      <t>メイショ</t>
    </rPh>
    <rPh sb="5" eb="8">
      <t>ヤエダケ</t>
    </rPh>
    <rPh sb="9" eb="11">
      <t>エンドウ</t>
    </rPh>
    <rPh sb="11" eb="13">
      <t>ケイユ</t>
    </rPh>
    <phoneticPr fontId="4"/>
  </si>
  <si>
    <t>桜並木の沿道を車窓見学してホテルへ</t>
    <rPh sb="0" eb="3">
      <t>サクラナミキ</t>
    </rPh>
    <rPh sb="4" eb="6">
      <t>エンドウ</t>
    </rPh>
    <rPh sb="7" eb="9">
      <t>シャソウ</t>
    </rPh>
    <rPh sb="9" eb="11">
      <t>ケンガク</t>
    </rPh>
    <phoneticPr fontId="4"/>
  </si>
  <si>
    <t>*日曜日は酒蔵見学はお休みとなります。
また実施時間は9時～16時の間で調整可能です。</t>
    <rPh sb="1" eb="4">
      <t>ニチヨウビ</t>
    </rPh>
    <rPh sb="5" eb="9">
      <t>サカグラケンガク</t>
    </rPh>
    <rPh sb="11" eb="12">
      <t>ヤス</t>
    </rPh>
    <rPh sb="22" eb="26">
      <t>ジッシジカン</t>
    </rPh>
    <rPh sb="28" eb="29">
      <t>ジ</t>
    </rPh>
    <rPh sb="32" eb="33">
      <t>ジ</t>
    </rPh>
    <rPh sb="34" eb="35">
      <t>カン</t>
    </rPh>
    <rPh sb="36" eb="40">
      <t>チョウセイカノウ</t>
    </rPh>
    <phoneticPr fontId="4"/>
  </si>
  <si>
    <t>圧巻！名護漁港セリ見学と名護まちなか散策、そして昼ご飯は握り鮨作り体験【昼食付】</t>
    <rPh sb="0" eb="2">
      <t>アッカン</t>
    </rPh>
    <rPh sb="3" eb="5">
      <t>ナゴ</t>
    </rPh>
    <rPh sb="5" eb="7">
      <t>ギョコウ</t>
    </rPh>
    <rPh sb="9" eb="11">
      <t>ケンガク</t>
    </rPh>
    <rPh sb="12" eb="14">
      <t>ナゴ</t>
    </rPh>
    <rPh sb="18" eb="20">
      <t>サンサク</t>
    </rPh>
    <rPh sb="24" eb="25">
      <t>ヒル</t>
    </rPh>
    <rPh sb="26" eb="27">
      <t>ハン</t>
    </rPh>
    <rPh sb="28" eb="29">
      <t>ニギ</t>
    </rPh>
    <rPh sb="30" eb="31">
      <t>ズシ</t>
    </rPh>
    <rPh sb="31" eb="32">
      <t>ツク</t>
    </rPh>
    <rPh sb="33" eb="35">
      <t>タイケン</t>
    </rPh>
    <rPh sb="36" eb="39">
      <t>チュウショクツ</t>
    </rPh>
    <phoneticPr fontId="4"/>
  </si>
  <si>
    <t>名護漁港セリ見学</t>
    <rPh sb="0" eb="8">
      <t>ナゴギョコウ</t>
    </rPh>
    <phoneticPr fontId="4"/>
  </si>
  <si>
    <t>地元ガイドがセリ会場をご案内！威勢の良い掛け合いは必見！</t>
    <rPh sb="0" eb="2">
      <t>ジモト</t>
    </rPh>
    <rPh sb="8" eb="10">
      <t>カイジョウ</t>
    </rPh>
    <rPh sb="12" eb="14">
      <t>アンナイ</t>
    </rPh>
    <rPh sb="15" eb="17">
      <t>イセイ</t>
    </rPh>
    <rPh sb="18" eb="19">
      <t>ヨ</t>
    </rPh>
    <rPh sb="20" eb="21">
      <t>カ</t>
    </rPh>
    <rPh sb="22" eb="23">
      <t>ア</t>
    </rPh>
    <rPh sb="25" eb="27">
      <t>ヒッケン</t>
    </rPh>
    <phoneticPr fontId="4"/>
  </si>
  <si>
    <t>通常、お客さまに競り落とし希望の魚介類を指定してもらい、仲買人が競り落としするシーンをご覧頂きます。なお、競り落としした魚介類の費用はお客さまが別途お支払いとなります。</t>
    <rPh sb="0" eb="2">
      <t>ツウジョウ</t>
    </rPh>
    <rPh sb="4" eb="5">
      <t>キャク</t>
    </rPh>
    <rPh sb="8" eb="9">
      <t>セ</t>
    </rPh>
    <rPh sb="10" eb="11">
      <t>オ</t>
    </rPh>
    <rPh sb="13" eb="15">
      <t>キボウ</t>
    </rPh>
    <rPh sb="16" eb="19">
      <t>ギョカイルイ</t>
    </rPh>
    <rPh sb="20" eb="22">
      <t>シテイ</t>
    </rPh>
    <rPh sb="28" eb="31">
      <t>ナカガイニン</t>
    </rPh>
    <rPh sb="32" eb="33">
      <t>セ</t>
    </rPh>
    <rPh sb="34" eb="35">
      <t>オ</t>
    </rPh>
    <rPh sb="44" eb="46">
      <t>ランイタダ</t>
    </rPh>
    <rPh sb="53" eb="54">
      <t>セ</t>
    </rPh>
    <rPh sb="55" eb="56">
      <t>オ</t>
    </rPh>
    <rPh sb="60" eb="63">
      <t>ギョカイルイ</t>
    </rPh>
    <rPh sb="64" eb="66">
      <t>ヒヨウ</t>
    </rPh>
    <rPh sb="68" eb="69">
      <t>キャク</t>
    </rPh>
    <rPh sb="72" eb="74">
      <t>ベット</t>
    </rPh>
    <rPh sb="75" eb="77">
      <t>シハラ</t>
    </rPh>
    <phoneticPr fontId="4"/>
  </si>
  <si>
    <t>移動と見学手続き</t>
    <rPh sb="0" eb="2">
      <t>イドウ</t>
    </rPh>
    <rPh sb="3" eb="5">
      <t>ケンガク</t>
    </rPh>
    <rPh sb="5" eb="7">
      <t>テツヅ</t>
    </rPh>
    <phoneticPr fontId="4"/>
  </si>
  <si>
    <t>オリオンビール工場へ</t>
    <rPh sb="7" eb="9">
      <t>コウジョウ</t>
    </rPh>
    <phoneticPr fontId="4"/>
  </si>
  <si>
    <t>オリオンハッピーパーク見学</t>
    <rPh sb="11" eb="13">
      <t>ケンガク</t>
    </rPh>
    <phoneticPr fontId="4"/>
  </si>
  <si>
    <t>トリップアドバイザー殿堂入りの人気の工場見学をお楽しみ！工場直送生ビール２杯試飲OK!</t>
    <rPh sb="10" eb="12">
      <t>デンドウ</t>
    </rPh>
    <rPh sb="12" eb="13">
      <t>イ</t>
    </rPh>
    <rPh sb="15" eb="17">
      <t>ニンキ</t>
    </rPh>
    <rPh sb="18" eb="20">
      <t>コウジョウ</t>
    </rPh>
    <rPh sb="20" eb="22">
      <t>ケンガク</t>
    </rPh>
    <rPh sb="24" eb="25">
      <t>タノ</t>
    </rPh>
    <rPh sb="28" eb="32">
      <t>コウジョウチョクソウ</t>
    </rPh>
    <rPh sb="32" eb="33">
      <t>ナマ</t>
    </rPh>
    <rPh sb="37" eb="38">
      <t>ハイ</t>
    </rPh>
    <rPh sb="38" eb="40">
      <t>シイン</t>
    </rPh>
    <phoneticPr fontId="4"/>
  </si>
  <si>
    <t>名護まちなか散策</t>
    <rPh sb="0" eb="2">
      <t>ナゴ</t>
    </rPh>
    <rPh sb="6" eb="8">
      <t>サンサク</t>
    </rPh>
    <phoneticPr fontId="4"/>
  </si>
  <si>
    <t>ガイドと歩く散策ツアー又は自由に食べ歩きできる食べ歩きクーポンどちらか選べます！</t>
    <rPh sb="4" eb="5">
      <t>アル</t>
    </rPh>
    <rPh sb="6" eb="8">
      <t>サンサク</t>
    </rPh>
    <rPh sb="11" eb="12">
      <t>マタ</t>
    </rPh>
    <rPh sb="13" eb="15">
      <t>ジユウ</t>
    </rPh>
    <rPh sb="16" eb="17">
      <t>タ</t>
    </rPh>
    <rPh sb="18" eb="19">
      <t>アル</t>
    </rPh>
    <rPh sb="23" eb="24">
      <t>タ</t>
    </rPh>
    <rPh sb="25" eb="26">
      <t>アル</t>
    </rPh>
    <rPh sb="35" eb="36">
      <t>エラ</t>
    </rPh>
    <phoneticPr fontId="4"/>
  </si>
  <si>
    <t>名護市営市場</t>
    <rPh sb="0" eb="3">
      <t>ナゴシ</t>
    </rPh>
    <rPh sb="3" eb="4">
      <t>エイ</t>
    </rPh>
    <rPh sb="4" eb="6">
      <t>イチバ</t>
    </rPh>
    <phoneticPr fontId="4"/>
  </si>
  <si>
    <t>板前にコスチュームに着替えて握り鮨作りを体験！魚の三枚おろしにも挑戦して頂きます。</t>
    <rPh sb="14" eb="15">
      <t>ニギ</t>
    </rPh>
    <rPh sb="16" eb="17">
      <t>ズシ</t>
    </rPh>
    <rPh sb="17" eb="18">
      <t>ツク</t>
    </rPh>
    <rPh sb="20" eb="22">
      <t>タイケン</t>
    </rPh>
    <rPh sb="23" eb="24">
      <t>サカナ</t>
    </rPh>
    <rPh sb="25" eb="27">
      <t>サンマイ</t>
    </rPh>
    <rPh sb="32" eb="34">
      <t>チョウセン</t>
    </rPh>
    <rPh sb="36" eb="37">
      <t>イタダ</t>
    </rPh>
    <phoneticPr fontId="4"/>
  </si>
  <si>
    <t>地元ガイドと歩く！”カツオの町”本部まちぐわー散歩とカツオ節工場見学【本部めしランチ付】</t>
    <rPh sb="0" eb="2">
      <t>ジモト</t>
    </rPh>
    <rPh sb="6" eb="7">
      <t>アル</t>
    </rPh>
    <rPh sb="14" eb="15">
      <t>マチ</t>
    </rPh>
    <rPh sb="16" eb="18">
      <t>モトブ</t>
    </rPh>
    <rPh sb="23" eb="25">
      <t>サンポ</t>
    </rPh>
    <rPh sb="29" eb="30">
      <t>ブシ</t>
    </rPh>
    <rPh sb="30" eb="34">
      <t>コウジョウケンガク</t>
    </rPh>
    <rPh sb="35" eb="37">
      <t>モトブ</t>
    </rPh>
    <rPh sb="42" eb="43">
      <t>ツ</t>
    </rPh>
    <phoneticPr fontId="4"/>
  </si>
  <si>
    <t>本部漁協カツオ節工場見学</t>
    <rPh sb="0" eb="2">
      <t>モトブ</t>
    </rPh>
    <rPh sb="2" eb="4">
      <t>ギョキョウ</t>
    </rPh>
    <rPh sb="7" eb="8">
      <t>ブシ</t>
    </rPh>
    <rPh sb="8" eb="12">
      <t>コウジョウケンガク</t>
    </rPh>
    <phoneticPr fontId="4"/>
  </si>
  <si>
    <t>本部漁港直営の鰹節工場を見学</t>
    <rPh sb="0" eb="2">
      <t>モトブ</t>
    </rPh>
    <rPh sb="2" eb="4">
      <t>ギョコウ</t>
    </rPh>
    <rPh sb="4" eb="6">
      <t>チョクエイ</t>
    </rPh>
    <rPh sb="7" eb="9">
      <t>カツオブシ</t>
    </rPh>
    <rPh sb="9" eb="11">
      <t>コウジョウ</t>
    </rPh>
    <rPh sb="12" eb="14">
      <t>ケンガク</t>
    </rPh>
    <phoneticPr fontId="4"/>
  </si>
  <si>
    <t>時期によって製造していない場合がございます。その場合施設のみの見学となります。</t>
    <rPh sb="0" eb="2">
      <t>ジキ</t>
    </rPh>
    <rPh sb="6" eb="8">
      <t>セイゾウ</t>
    </rPh>
    <rPh sb="13" eb="15">
      <t>バアイ</t>
    </rPh>
    <rPh sb="24" eb="26">
      <t>バアイ</t>
    </rPh>
    <rPh sb="26" eb="28">
      <t>シセツ</t>
    </rPh>
    <rPh sb="31" eb="33">
      <t>ケンガク</t>
    </rPh>
    <phoneticPr fontId="4"/>
  </si>
  <si>
    <t>漁港から市場までをまち歩き</t>
    <rPh sb="0" eb="2">
      <t>ギョコウ</t>
    </rPh>
    <rPh sb="4" eb="6">
      <t>イチバ</t>
    </rPh>
    <rPh sb="11" eb="12">
      <t>アル</t>
    </rPh>
    <phoneticPr fontId="4"/>
  </si>
  <si>
    <t>地元ガイドと５００ｍほどの港周辺をのんびり散策</t>
    <rPh sb="0" eb="2">
      <t>ジモト</t>
    </rPh>
    <rPh sb="13" eb="16">
      <t>ミナトシュウヘン</t>
    </rPh>
    <rPh sb="21" eb="23">
      <t>サンサク</t>
    </rPh>
    <phoneticPr fontId="4"/>
  </si>
  <si>
    <t>まちぐわーを巡って本部めしでお昼ごはん</t>
    <rPh sb="6" eb="7">
      <t>メグ</t>
    </rPh>
    <rPh sb="9" eb="11">
      <t>モトブ</t>
    </rPh>
    <rPh sb="15" eb="16">
      <t>ヒル</t>
    </rPh>
    <phoneticPr fontId="4"/>
  </si>
  <si>
    <t>本部町営市場内をご案内、昼ご飯はガイドオススメの本部めしをお召し上がり！</t>
    <rPh sb="0" eb="3">
      <t>モトブチョウ</t>
    </rPh>
    <rPh sb="3" eb="4">
      <t>エイ</t>
    </rPh>
    <rPh sb="4" eb="6">
      <t>イチバ</t>
    </rPh>
    <rPh sb="6" eb="7">
      <t>ナイ</t>
    </rPh>
    <rPh sb="9" eb="11">
      <t>アンナイ</t>
    </rPh>
    <rPh sb="12" eb="13">
      <t>ヒル</t>
    </rPh>
    <rPh sb="14" eb="15">
      <t>ハン</t>
    </rPh>
    <rPh sb="24" eb="26">
      <t>モトブ</t>
    </rPh>
    <rPh sb="30" eb="31">
      <t>メ</t>
    </rPh>
    <rPh sb="32" eb="33">
      <t>ア</t>
    </rPh>
    <phoneticPr fontId="4"/>
  </si>
  <si>
    <t>やんばる観光推進協議会（やんばる会）【三線教室】</t>
    <rPh sb="4" eb="6">
      <t>カンコウ</t>
    </rPh>
    <rPh sb="6" eb="8">
      <t>スイシン</t>
    </rPh>
    <rPh sb="8" eb="11">
      <t>キョウギカイ</t>
    </rPh>
    <rPh sb="16" eb="17">
      <t>カイ</t>
    </rPh>
    <phoneticPr fontId="4"/>
  </si>
  <si>
    <t>やんばる観光推進協議会（やんばる会）【夕食＆ナイトウォーク】</t>
    <rPh sb="4" eb="6">
      <t>カンコウ</t>
    </rPh>
    <rPh sb="6" eb="8">
      <t>スイシン</t>
    </rPh>
    <rPh sb="8" eb="11">
      <t>キョウギカイ</t>
    </rPh>
    <rPh sb="16" eb="17">
      <t>カイ</t>
    </rPh>
    <phoneticPr fontId="4"/>
  </si>
  <si>
    <t>やんばる観光推進協議会（やんばる会）【イカダ】</t>
    <rPh sb="4" eb="6">
      <t>カンコウ</t>
    </rPh>
    <rPh sb="6" eb="8">
      <t>スイシン</t>
    </rPh>
    <rPh sb="8" eb="11">
      <t>キョウギカイ</t>
    </rPh>
    <rPh sb="16" eb="17">
      <t>カイ</t>
    </rPh>
    <phoneticPr fontId="4"/>
  </si>
  <si>
    <t>やんばる観光推進協議会（やんばる会）【３大桜】</t>
    <rPh sb="4" eb="6">
      <t>カンコウ</t>
    </rPh>
    <rPh sb="6" eb="8">
      <t>スイシン</t>
    </rPh>
    <rPh sb="8" eb="11">
      <t>キョウギカイ</t>
    </rPh>
    <rPh sb="16" eb="17">
      <t>カイ</t>
    </rPh>
    <phoneticPr fontId="4"/>
  </si>
  <si>
    <t>やんばる観光推進協議会（やんばる会）【セリ見学と握り鮨】</t>
    <rPh sb="4" eb="6">
      <t>カンコウ</t>
    </rPh>
    <rPh sb="6" eb="8">
      <t>スイシン</t>
    </rPh>
    <rPh sb="8" eb="11">
      <t>キョウギカイ</t>
    </rPh>
    <rPh sb="16" eb="17">
      <t>カイ</t>
    </rPh>
    <phoneticPr fontId="4"/>
  </si>
  <si>
    <t>やんばる観光推進協議会（やんばる会）【鰹節工場見学とまちぐわー】</t>
    <rPh sb="4" eb="6">
      <t>カンコウ</t>
    </rPh>
    <rPh sb="6" eb="8">
      <t>スイシン</t>
    </rPh>
    <rPh sb="8" eb="11">
      <t>キョウギカイ</t>
    </rPh>
    <rPh sb="16" eb="17">
      <t>カイ</t>
    </rPh>
    <phoneticPr fontId="4"/>
  </si>
  <si>
    <t>50000円</t>
    <rPh sb="5" eb="6">
      <t>エン</t>
    </rPh>
    <phoneticPr fontId="4"/>
  </si>
  <si>
    <t>2015年1月に開通した3540mの伊良部大橋。無料の橋としては日本一の長さで、訪れたい離島NO.1になるなど全国的にも注目の的。「ところで、伊良部島ってどんな島？」という疑問に答える体験プログラム『伊良部島 海の暮らし体験ツアー』。離島を満喫するツアーです。</t>
    <rPh sb="4" eb="5">
      <t>ネン</t>
    </rPh>
    <rPh sb="6" eb="7">
      <t>ツキ</t>
    </rPh>
    <rPh sb="8" eb="10">
      <t>カイツウ</t>
    </rPh>
    <rPh sb="18" eb="21">
      <t>イラブ</t>
    </rPh>
    <rPh sb="21" eb="23">
      <t>オオハシ</t>
    </rPh>
    <rPh sb="24" eb="26">
      <t>ムリョウ</t>
    </rPh>
    <rPh sb="27" eb="28">
      <t>ハシ</t>
    </rPh>
    <rPh sb="32" eb="35">
      <t>ニホンイチ</t>
    </rPh>
    <rPh sb="36" eb="37">
      <t>ナガ</t>
    </rPh>
    <rPh sb="40" eb="41">
      <t>オトズ</t>
    </rPh>
    <rPh sb="44" eb="46">
      <t>リトウ</t>
    </rPh>
    <rPh sb="55" eb="58">
      <t>ゼンコクテキ</t>
    </rPh>
    <rPh sb="60" eb="62">
      <t>チュウモク</t>
    </rPh>
    <rPh sb="63" eb="64">
      <t>マト</t>
    </rPh>
    <rPh sb="71" eb="74">
      <t>イラブ</t>
    </rPh>
    <rPh sb="74" eb="75">
      <t>ジマ</t>
    </rPh>
    <rPh sb="80" eb="81">
      <t>シマ</t>
    </rPh>
    <rPh sb="86" eb="88">
      <t>ギモン</t>
    </rPh>
    <rPh sb="89" eb="90">
      <t>コタ</t>
    </rPh>
    <rPh sb="92" eb="94">
      <t>タイケン</t>
    </rPh>
    <rPh sb="100" eb="103">
      <t>イラブ</t>
    </rPh>
    <rPh sb="103" eb="104">
      <t>ジマ</t>
    </rPh>
    <rPh sb="105" eb="106">
      <t>ウミ</t>
    </rPh>
    <rPh sb="107" eb="108">
      <t>ク</t>
    </rPh>
    <rPh sb="110" eb="112">
      <t>タイケン</t>
    </rPh>
    <rPh sb="117" eb="119">
      <t>リトウ</t>
    </rPh>
    <rPh sb="120" eb="122">
      <t>マンキツ</t>
    </rPh>
    <phoneticPr fontId="4"/>
  </si>
  <si>
    <t>宮古空港⇒伊良部島・牧山展望台⇒佐良浜港。</t>
    <rPh sb="0" eb="2">
      <t>ミヤコ</t>
    </rPh>
    <rPh sb="2" eb="4">
      <t>クウコウ</t>
    </rPh>
    <rPh sb="5" eb="8">
      <t>イラブ</t>
    </rPh>
    <rPh sb="8" eb="9">
      <t>ジマ</t>
    </rPh>
    <rPh sb="10" eb="12">
      <t>マキヤマ</t>
    </rPh>
    <rPh sb="12" eb="15">
      <t>テンボウダイ</t>
    </rPh>
    <rPh sb="16" eb="19">
      <t>サラハマ</t>
    </rPh>
    <rPh sb="19" eb="20">
      <t>コウ</t>
    </rPh>
    <phoneticPr fontId="4"/>
  </si>
  <si>
    <t>ジャンボタクシーで移動</t>
    <rPh sb="9" eb="11">
      <t>イドウ</t>
    </rPh>
    <phoneticPr fontId="4"/>
  </si>
  <si>
    <t>『なりきり漁師
魚さばき体験＆ランチ』</t>
    <rPh sb="5" eb="7">
      <t>リョウシ</t>
    </rPh>
    <rPh sb="8" eb="9">
      <t>サカナ</t>
    </rPh>
    <rPh sb="12" eb="14">
      <t>タイケン</t>
    </rPh>
    <phoneticPr fontId="4"/>
  </si>
  <si>
    <t>佐良浜港で水揚げされた新鮮なカツオ・マグロ1尾を、漁師の手ほどきで丸ごと捌いて、刺身・天ぷらのランチを楽しむプログラム</t>
    <rPh sb="0" eb="3">
      <t>サラハマ</t>
    </rPh>
    <rPh sb="3" eb="4">
      <t>コウ</t>
    </rPh>
    <rPh sb="5" eb="7">
      <t>ミズア</t>
    </rPh>
    <rPh sb="11" eb="13">
      <t>シンセン</t>
    </rPh>
    <rPh sb="22" eb="23">
      <t>ビ</t>
    </rPh>
    <rPh sb="25" eb="27">
      <t>リョウシ</t>
    </rPh>
    <rPh sb="28" eb="29">
      <t>テ</t>
    </rPh>
    <rPh sb="33" eb="34">
      <t>マル</t>
    </rPh>
    <rPh sb="36" eb="37">
      <t>サバ</t>
    </rPh>
    <rPh sb="40" eb="42">
      <t>サシミ</t>
    </rPh>
    <rPh sb="43" eb="44">
      <t>テン</t>
    </rPh>
    <rPh sb="51" eb="52">
      <t>タノ</t>
    </rPh>
    <phoneticPr fontId="4"/>
  </si>
  <si>
    <t>迷路のような漁師町・佐良浜の集落を、地元ガイド一緒に歩き、お宅に立ち寄り、お茶とお菓子とお話を楽しむまち歩きツアー</t>
    <rPh sb="0" eb="2">
      <t>メイロ</t>
    </rPh>
    <rPh sb="6" eb="9">
      <t>リョウシマチ</t>
    </rPh>
    <rPh sb="10" eb="13">
      <t>サラハマ</t>
    </rPh>
    <rPh sb="14" eb="16">
      <t>シュウラク</t>
    </rPh>
    <rPh sb="18" eb="20">
      <t>ジモト</t>
    </rPh>
    <rPh sb="23" eb="25">
      <t>イッショ</t>
    </rPh>
    <rPh sb="26" eb="27">
      <t>アル</t>
    </rPh>
    <rPh sb="30" eb="31">
      <t>タク</t>
    </rPh>
    <rPh sb="32" eb="33">
      <t>タ</t>
    </rPh>
    <rPh sb="34" eb="35">
      <t>ヨ</t>
    </rPh>
    <rPh sb="38" eb="39">
      <t>チャ</t>
    </rPh>
    <rPh sb="41" eb="43">
      <t>カシ</t>
    </rPh>
    <rPh sb="45" eb="46">
      <t>ハナシ</t>
    </rPh>
    <rPh sb="47" eb="48">
      <t>タノ</t>
    </rPh>
    <rPh sb="52" eb="53">
      <t>アル</t>
    </rPh>
    <phoneticPr fontId="4"/>
  </si>
  <si>
    <t>「やーがまくーがま」は、集落のあちこちを寄り道しながらぶらぶらするという意味の宮古島の方言</t>
    <rPh sb="12" eb="14">
      <t>シュウラク</t>
    </rPh>
    <rPh sb="20" eb="21">
      <t>ヨ</t>
    </rPh>
    <rPh sb="22" eb="23">
      <t>ミチ</t>
    </rPh>
    <rPh sb="36" eb="38">
      <t>イミ</t>
    </rPh>
    <rPh sb="39" eb="42">
      <t>ミヤコジマ</t>
    </rPh>
    <rPh sb="43" eb="45">
      <t>ホウゲン</t>
    </rPh>
    <phoneticPr fontId="4"/>
  </si>
  <si>
    <t>佐良浜港⇒蟹蔵養殖場（佐和田）</t>
    <rPh sb="0" eb="3">
      <t>サラハマ</t>
    </rPh>
    <rPh sb="3" eb="4">
      <t>コウ</t>
    </rPh>
    <rPh sb="5" eb="6">
      <t>カニ</t>
    </rPh>
    <rPh sb="6" eb="7">
      <t>ゾウ</t>
    </rPh>
    <rPh sb="7" eb="10">
      <t>ヨウショクジョウ</t>
    </rPh>
    <rPh sb="11" eb="14">
      <t>サワダ</t>
    </rPh>
    <phoneticPr fontId="4"/>
  </si>
  <si>
    <t>『蟹蔵と行く！　マングローブ・カニ漁ツアー』</t>
    <rPh sb="1" eb="2">
      <t>カニ</t>
    </rPh>
    <rPh sb="2" eb="3">
      <t>ゾウ</t>
    </rPh>
    <rPh sb="4" eb="5">
      <t>イ</t>
    </rPh>
    <rPh sb="17" eb="18">
      <t>リョウ</t>
    </rPh>
    <phoneticPr fontId="4"/>
  </si>
  <si>
    <t>伊良部島の入り江を知り尽くしたカニ漁師「蟹蔵」のガイドで、マングローブ林や干潟に仕掛けた蟹籠をあげる体験ツアー</t>
    <rPh sb="0" eb="3">
      <t>イラブ</t>
    </rPh>
    <rPh sb="3" eb="4">
      <t>ジマ</t>
    </rPh>
    <rPh sb="5" eb="6">
      <t>イ</t>
    </rPh>
    <rPh sb="7" eb="8">
      <t>エ</t>
    </rPh>
    <rPh sb="9" eb="10">
      <t>シ</t>
    </rPh>
    <rPh sb="11" eb="12">
      <t>ツ</t>
    </rPh>
    <rPh sb="17" eb="19">
      <t>リョウシ</t>
    </rPh>
    <rPh sb="20" eb="21">
      <t>カニ</t>
    </rPh>
    <rPh sb="21" eb="22">
      <t>ゾウ</t>
    </rPh>
    <rPh sb="35" eb="36">
      <t>リン</t>
    </rPh>
    <rPh sb="37" eb="39">
      <t>ヒガタ</t>
    </rPh>
    <rPh sb="40" eb="42">
      <t>シカ</t>
    </rPh>
    <rPh sb="44" eb="45">
      <t>カニ</t>
    </rPh>
    <rPh sb="45" eb="46">
      <t>カゴ</t>
    </rPh>
    <rPh sb="50" eb="52">
      <t>タイケン</t>
    </rPh>
    <phoneticPr fontId="4"/>
  </si>
  <si>
    <t>干潮時に実施。満潮時にはボートに乗って蟹籠を回収。</t>
    <rPh sb="0" eb="3">
      <t>カンチョウジ</t>
    </rPh>
    <rPh sb="4" eb="6">
      <t>ジッシ</t>
    </rPh>
    <rPh sb="7" eb="10">
      <t>マンチョウジ</t>
    </rPh>
    <rPh sb="16" eb="17">
      <t>ノ</t>
    </rPh>
    <rPh sb="19" eb="20">
      <t>カニ</t>
    </rPh>
    <rPh sb="20" eb="21">
      <t>カゴ</t>
    </rPh>
    <rPh sb="22" eb="24">
      <t>カイシュウ</t>
    </rPh>
    <phoneticPr fontId="4"/>
  </si>
  <si>
    <t>『サンセットガーデンBBQ“蟹蔵スペシャル”』</t>
    <rPh sb="14" eb="15">
      <t>カニ</t>
    </rPh>
    <rPh sb="15" eb="16">
      <t>ゾウ</t>
    </rPh>
    <phoneticPr fontId="4"/>
  </si>
  <si>
    <t>佐和田の浜に面した蟹蔵のマングローブガニ養殖場のガーデンで、夕陽を見ながら特別なBBQディナーをどうぞ！</t>
    <rPh sb="0" eb="3">
      <t>サワダ</t>
    </rPh>
    <rPh sb="4" eb="5">
      <t>ハマ</t>
    </rPh>
    <rPh sb="6" eb="7">
      <t>メン</t>
    </rPh>
    <rPh sb="9" eb="10">
      <t>カニ</t>
    </rPh>
    <rPh sb="10" eb="11">
      <t>ゾウ</t>
    </rPh>
    <rPh sb="20" eb="23">
      <t>ヨウショクジョウ</t>
    </rPh>
    <rPh sb="30" eb="32">
      <t>ユウヒ</t>
    </rPh>
    <rPh sb="33" eb="34">
      <t>ミ</t>
    </rPh>
    <rPh sb="37" eb="39">
      <t>トクベツ</t>
    </rPh>
    <phoneticPr fontId="4"/>
  </si>
  <si>
    <t>蟹蔵養殖場⇒ティダの郷</t>
    <rPh sb="0" eb="1">
      <t>カニ</t>
    </rPh>
    <rPh sb="1" eb="2">
      <t>ゾウ</t>
    </rPh>
    <rPh sb="2" eb="5">
      <t>ヨウショクジョウ</t>
    </rPh>
    <rPh sb="10" eb="11">
      <t>サト</t>
    </rPh>
    <phoneticPr fontId="4"/>
  </si>
  <si>
    <t>移動（送迎）</t>
    <rPh sb="0" eb="2">
      <t>イドウ</t>
    </rPh>
    <rPh sb="3" eb="5">
      <t>ソウゲイ</t>
    </rPh>
    <phoneticPr fontId="4"/>
  </si>
  <si>
    <t>てぃだの郷（佐和田）チェックイン</t>
    <rPh sb="4" eb="5">
      <t>サト</t>
    </rPh>
    <rPh sb="6" eb="9">
      <t>サワダ</t>
    </rPh>
    <phoneticPr fontId="4"/>
  </si>
  <si>
    <t>宿泊</t>
    <rPh sb="0" eb="2">
      <t>シュクハク</t>
    </rPh>
    <phoneticPr fontId="4"/>
  </si>
  <si>
    <t>てぃだの郷⇒伊良部島観光ガイドゆうむつ（佐良浜）</t>
    <rPh sb="4" eb="5">
      <t>サト</t>
    </rPh>
    <rPh sb="20" eb="23">
      <t>サラハマ</t>
    </rPh>
    <phoneticPr fontId="4"/>
  </si>
  <si>
    <t>『青の洞窟シュノーケリング～神秘の洞窟シーカヤックツアー』</t>
    <rPh sb="1" eb="2">
      <t>アオ</t>
    </rPh>
    <rPh sb="3" eb="5">
      <t>ドウクツ</t>
    </rPh>
    <rPh sb="14" eb="16">
      <t>シンピ</t>
    </rPh>
    <rPh sb="17" eb="19">
      <t>ドウクツ</t>
    </rPh>
    <phoneticPr fontId="4"/>
  </si>
  <si>
    <t>青の洞窟、島の神事の舞台でもある神秘の洞窟を訪ねながら、ｼｭﾉｰｹﾘﾝｸﾞやｼｰｶﾔｯｸを楽しむガイドツアー</t>
    <rPh sb="0" eb="1">
      <t>アオ</t>
    </rPh>
    <rPh sb="2" eb="4">
      <t>ドウクツ</t>
    </rPh>
    <rPh sb="5" eb="6">
      <t>シマ</t>
    </rPh>
    <rPh sb="7" eb="9">
      <t>シンジ</t>
    </rPh>
    <rPh sb="10" eb="12">
      <t>ブタイ</t>
    </rPh>
    <rPh sb="16" eb="18">
      <t>シンピ</t>
    </rPh>
    <rPh sb="19" eb="21">
      <t>ドウクツ</t>
    </rPh>
    <rPh sb="22" eb="23">
      <t>タズ</t>
    </rPh>
    <rPh sb="45" eb="46">
      <t>タノ</t>
    </rPh>
    <phoneticPr fontId="4"/>
  </si>
  <si>
    <t>レストランいちわ（佐良浜）</t>
    <rPh sb="9" eb="12">
      <t>サラハマ</t>
    </rPh>
    <phoneticPr fontId="4"/>
  </si>
  <si>
    <t>昼食（マグロ丼、佐良浜ソバ　他）</t>
    <rPh sb="0" eb="2">
      <t>チュウショク</t>
    </rPh>
    <rPh sb="6" eb="7">
      <t>ドンブリ</t>
    </rPh>
    <rPh sb="8" eb="11">
      <t>サラハマ</t>
    </rPh>
    <rPh sb="14" eb="15">
      <t>タ</t>
    </rPh>
    <phoneticPr fontId="4"/>
  </si>
  <si>
    <t>視察を終えての3者での意見交換会。</t>
    <rPh sb="0" eb="2">
      <t>シサツ</t>
    </rPh>
    <rPh sb="3" eb="4">
      <t>オ</t>
    </rPh>
    <rPh sb="8" eb="9">
      <t>シャ</t>
    </rPh>
    <rPh sb="11" eb="13">
      <t>イケン</t>
    </rPh>
    <rPh sb="13" eb="16">
      <t>コウカンカイ</t>
    </rPh>
    <phoneticPr fontId="4"/>
  </si>
  <si>
    <t>伊良部漁業協同組合　会議室</t>
    <rPh sb="0" eb="3">
      <t>イラブ</t>
    </rPh>
    <rPh sb="3" eb="5">
      <t>ギョギョウ</t>
    </rPh>
    <rPh sb="5" eb="7">
      <t>キョウドウ</t>
    </rPh>
    <rPh sb="7" eb="9">
      <t>クミアイ</t>
    </rPh>
    <rPh sb="10" eb="13">
      <t>カイギシツ</t>
    </rPh>
    <phoneticPr fontId="4"/>
  </si>
  <si>
    <t>お疲れ様でした！</t>
    <rPh sb="1" eb="2">
      <t>ツカ</t>
    </rPh>
    <rPh sb="3" eb="4">
      <t>サマ</t>
    </rPh>
    <phoneticPr fontId="4"/>
  </si>
  <si>
    <t>宮古島は水はけのよい珊瑚石灰岩の島。島人は水に寄り添うように集落を形成し、自然の恵みを神に祈る祭事神事が島の暮らしの基礎になっています。島の自然、歴史、生活文化を感じ、離島の暮らしを体験することができる、宮古ならではのツアーです。</t>
    <rPh sb="0" eb="3">
      <t>ミヤコジマ</t>
    </rPh>
    <rPh sb="4" eb="5">
      <t>ミズ</t>
    </rPh>
    <rPh sb="10" eb="12">
      <t>サンゴ</t>
    </rPh>
    <rPh sb="12" eb="15">
      <t>セッカイガン</t>
    </rPh>
    <rPh sb="16" eb="17">
      <t>シマ</t>
    </rPh>
    <rPh sb="18" eb="19">
      <t>シマ</t>
    </rPh>
    <rPh sb="19" eb="20">
      <t>ヒト</t>
    </rPh>
    <rPh sb="21" eb="22">
      <t>ミズ</t>
    </rPh>
    <rPh sb="23" eb="24">
      <t>ヨ</t>
    </rPh>
    <rPh sb="25" eb="26">
      <t>ソ</t>
    </rPh>
    <rPh sb="30" eb="32">
      <t>シュウラク</t>
    </rPh>
    <rPh sb="33" eb="35">
      <t>ケイセイ</t>
    </rPh>
    <rPh sb="37" eb="39">
      <t>シゼン</t>
    </rPh>
    <rPh sb="40" eb="41">
      <t>メグ</t>
    </rPh>
    <rPh sb="43" eb="44">
      <t>カミ</t>
    </rPh>
    <rPh sb="45" eb="46">
      <t>イノ</t>
    </rPh>
    <rPh sb="47" eb="49">
      <t>サイジ</t>
    </rPh>
    <rPh sb="49" eb="51">
      <t>シンジ</t>
    </rPh>
    <rPh sb="52" eb="53">
      <t>シマ</t>
    </rPh>
    <rPh sb="54" eb="55">
      <t>ク</t>
    </rPh>
    <rPh sb="58" eb="60">
      <t>キソ</t>
    </rPh>
    <rPh sb="68" eb="69">
      <t>シマ</t>
    </rPh>
    <rPh sb="70" eb="72">
      <t>シゼン</t>
    </rPh>
    <rPh sb="73" eb="75">
      <t>レキシ</t>
    </rPh>
    <rPh sb="76" eb="78">
      <t>セイカツ</t>
    </rPh>
    <rPh sb="78" eb="80">
      <t>ブンカ</t>
    </rPh>
    <rPh sb="81" eb="82">
      <t>カン</t>
    </rPh>
    <rPh sb="84" eb="86">
      <t>リトウ</t>
    </rPh>
    <rPh sb="87" eb="88">
      <t>ク</t>
    </rPh>
    <rPh sb="91" eb="93">
      <t>タイケン</t>
    </rPh>
    <rPh sb="102" eb="104">
      <t>ミヤコ</t>
    </rPh>
    <phoneticPr fontId="4"/>
  </si>
  <si>
    <t>宮古空港⇒来間島・竜宮展望台。</t>
    <rPh sb="0" eb="2">
      <t>ミヤコ</t>
    </rPh>
    <rPh sb="2" eb="4">
      <t>クウコウ</t>
    </rPh>
    <rPh sb="5" eb="6">
      <t>ク</t>
    </rPh>
    <rPh sb="6" eb="8">
      <t>マジマ</t>
    </rPh>
    <rPh sb="9" eb="11">
      <t>リュウグウ</t>
    </rPh>
    <rPh sb="11" eb="14">
      <t>テンボウダイ</t>
    </rPh>
    <phoneticPr fontId="4"/>
  </si>
  <si>
    <t>ジャンボタクシー（貸切）で移動</t>
    <rPh sb="9" eb="11">
      <t>カシキリ</t>
    </rPh>
    <rPh sb="13" eb="15">
      <t>イドウ</t>
    </rPh>
    <phoneticPr fontId="4"/>
  </si>
  <si>
    <t>ガイドより、竜宮展望台から、宮古島の地形を説明</t>
    <rPh sb="6" eb="8">
      <t>リュウグウ</t>
    </rPh>
    <rPh sb="8" eb="11">
      <t>テンボウダイ</t>
    </rPh>
    <rPh sb="14" eb="17">
      <t>ミヤコジマ</t>
    </rPh>
    <rPh sb="18" eb="20">
      <t>チケイ</t>
    </rPh>
    <rPh sb="21" eb="23">
      <t>セツメイ</t>
    </rPh>
    <phoneticPr fontId="4"/>
  </si>
  <si>
    <t>ランチは「楽園の果実」。食後は徒歩にて自由散策。</t>
    <rPh sb="5" eb="7">
      <t>ラクエン</t>
    </rPh>
    <rPh sb="8" eb="10">
      <t>カジツ</t>
    </rPh>
    <rPh sb="12" eb="14">
      <t>ショクゴ</t>
    </rPh>
    <rPh sb="15" eb="17">
      <t>トホ</t>
    </rPh>
    <rPh sb="19" eb="21">
      <t>ジユウ</t>
    </rPh>
    <rPh sb="21" eb="23">
      <t>サンサク</t>
    </rPh>
    <phoneticPr fontId="4"/>
  </si>
  <si>
    <t>来間井（くりまがー）</t>
    <rPh sb="0" eb="2">
      <t>クリマ</t>
    </rPh>
    <rPh sb="2" eb="3">
      <t>イ</t>
    </rPh>
    <phoneticPr fontId="4"/>
  </si>
  <si>
    <t>来間島の暮らしを支えてきた来間井（くりまがー）を見学。島の暮らしと水の大切さを知る。</t>
    <rPh sb="0" eb="2">
      <t>クリマ</t>
    </rPh>
    <rPh sb="2" eb="3">
      <t>ジマ</t>
    </rPh>
    <rPh sb="4" eb="5">
      <t>ク</t>
    </rPh>
    <rPh sb="8" eb="9">
      <t>ササ</t>
    </rPh>
    <rPh sb="13" eb="15">
      <t>クリマ</t>
    </rPh>
    <rPh sb="15" eb="16">
      <t>イ</t>
    </rPh>
    <rPh sb="24" eb="26">
      <t>ケンガク</t>
    </rPh>
    <rPh sb="27" eb="28">
      <t>シマ</t>
    </rPh>
    <rPh sb="29" eb="30">
      <t>ク</t>
    </rPh>
    <rPh sb="33" eb="34">
      <t>ミズ</t>
    </rPh>
    <rPh sb="35" eb="37">
      <t>タイセツ</t>
    </rPh>
    <rPh sb="39" eb="40">
      <t>シ</t>
    </rPh>
    <phoneticPr fontId="4"/>
  </si>
  <si>
    <t>ガイドより、離島の水と暮らしについて説明</t>
    <rPh sb="6" eb="8">
      <t>リトウ</t>
    </rPh>
    <rPh sb="9" eb="10">
      <t>ミズ</t>
    </rPh>
    <rPh sb="11" eb="12">
      <t>ク</t>
    </rPh>
    <rPh sb="18" eb="20">
      <t>セツメイ</t>
    </rPh>
    <phoneticPr fontId="4"/>
  </si>
  <si>
    <t>来間島⇒多良川酒造</t>
    <rPh sb="0" eb="2">
      <t>クリマ</t>
    </rPh>
    <rPh sb="2" eb="3">
      <t>シマ</t>
    </rPh>
    <rPh sb="4" eb="5">
      <t>オオ</t>
    </rPh>
    <rPh sb="5" eb="6">
      <t>ヨ</t>
    </rPh>
    <rPh sb="6" eb="7">
      <t>カワ</t>
    </rPh>
    <rPh sb="7" eb="9">
      <t>シュゾウ</t>
    </rPh>
    <phoneticPr fontId="4"/>
  </si>
  <si>
    <t>多良川酒造（城辺・砂川）～砂川・友利（うるか・ともり）の御嶽巡り</t>
    <rPh sb="0" eb="3">
      <t>タラガワ</t>
    </rPh>
    <rPh sb="3" eb="5">
      <t>シュゾウ</t>
    </rPh>
    <rPh sb="6" eb="8">
      <t>グスクベ</t>
    </rPh>
    <rPh sb="9" eb="11">
      <t>スナガワ</t>
    </rPh>
    <phoneticPr fontId="4"/>
  </si>
  <si>
    <t>多良川酒造洞窟貯蔵庫見学～上比屋山御嶽友利のあま井（ガー）～金志川豊見親屋敷跡～インギャーマリンガーデン</t>
    <rPh sb="0" eb="2">
      <t>タラ</t>
    </rPh>
    <rPh sb="2" eb="3">
      <t>ガワ</t>
    </rPh>
    <rPh sb="3" eb="5">
      <t>シュゾウ</t>
    </rPh>
    <rPh sb="5" eb="7">
      <t>ドウクツ</t>
    </rPh>
    <rPh sb="7" eb="9">
      <t>チョゾウ</t>
    </rPh>
    <rPh sb="9" eb="10">
      <t>コ</t>
    </rPh>
    <rPh sb="10" eb="12">
      <t>ケンガク</t>
    </rPh>
    <phoneticPr fontId="4"/>
  </si>
  <si>
    <t>タクシーで巡り、ガイドが説明（多良川工場は事前予約要、日曜休日）。</t>
    <rPh sb="15" eb="17">
      <t>タラ</t>
    </rPh>
    <rPh sb="17" eb="18">
      <t>ガワ</t>
    </rPh>
    <rPh sb="18" eb="20">
      <t>コウジョウ</t>
    </rPh>
    <rPh sb="21" eb="23">
      <t>ジゼン</t>
    </rPh>
    <rPh sb="23" eb="25">
      <t>ヨヤク</t>
    </rPh>
    <rPh sb="25" eb="26">
      <t>ヨウ</t>
    </rPh>
    <rPh sb="27" eb="29">
      <t>ニチヨウ</t>
    </rPh>
    <rPh sb="29" eb="31">
      <t>キュウジツ</t>
    </rPh>
    <phoneticPr fontId="4"/>
  </si>
  <si>
    <t>シースカイ博愛（水中展望艇）にて遊覧クルーズ</t>
  </si>
  <si>
    <t>サンセットクルーズ（ディナー付き）</t>
    <rPh sb="14" eb="15">
      <t>ツ</t>
    </rPh>
    <phoneticPr fontId="4"/>
  </si>
  <si>
    <t>ベイクルーズ宮古島・モンブラン
海から見る宮古島・伊良部島の景観をお楽しみください。</t>
    <rPh sb="6" eb="9">
      <t>ミヤコジマ</t>
    </rPh>
    <rPh sb="16" eb="17">
      <t>ウミ</t>
    </rPh>
    <rPh sb="19" eb="20">
      <t>ミ</t>
    </rPh>
    <rPh sb="21" eb="24">
      <t>ミヤコジマ</t>
    </rPh>
    <rPh sb="25" eb="28">
      <t>イラブ</t>
    </rPh>
    <rPh sb="28" eb="29">
      <t>ジマ</t>
    </rPh>
    <rPh sb="30" eb="32">
      <t>ケイカン</t>
    </rPh>
    <rPh sb="34" eb="35">
      <t>タノ</t>
    </rPh>
    <phoneticPr fontId="4"/>
  </si>
  <si>
    <t>泊</t>
    <rPh sb="0" eb="1">
      <t>ハク</t>
    </rPh>
    <phoneticPr fontId="4"/>
  </si>
  <si>
    <t>『綾道まち歩き
＜平良北＞英雄物語コース』</t>
    <rPh sb="1" eb="2">
      <t>アヤ</t>
    </rPh>
    <rPh sb="2" eb="3">
      <t>ミチ</t>
    </rPh>
    <rPh sb="5" eb="6">
      <t>アル</t>
    </rPh>
    <rPh sb="9" eb="11">
      <t>ヒララ</t>
    </rPh>
    <rPh sb="11" eb="12">
      <t>キタ</t>
    </rPh>
    <rPh sb="13" eb="15">
      <t>エイユウ</t>
    </rPh>
    <rPh sb="15" eb="17">
      <t>モノガタリ</t>
    </rPh>
    <phoneticPr fontId="4"/>
  </si>
  <si>
    <t>ホテルアトールエメラルド～宮古神社～綾道英雄物語コース</t>
    <rPh sb="13" eb="15">
      <t>ミヤコ</t>
    </rPh>
    <rPh sb="15" eb="17">
      <t>ジンジャ</t>
    </rPh>
    <rPh sb="18" eb="19">
      <t>アヤ</t>
    </rPh>
    <rPh sb="19" eb="20">
      <t>ミチ</t>
    </rPh>
    <rPh sb="20" eb="22">
      <t>エイユウ</t>
    </rPh>
    <rPh sb="22" eb="24">
      <t>モノガタリ</t>
    </rPh>
    <phoneticPr fontId="4"/>
  </si>
  <si>
    <t>ガイド付きで紙芝居を交えながら、宮古島の歴史物語をたどるまち歩き</t>
    <rPh sb="3" eb="4">
      <t>ツ</t>
    </rPh>
    <rPh sb="6" eb="9">
      <t>カミシバイ</t>
    </rPh>
    <rPh sb="10" eb="11">
      <t>マジ</t>
    </rPh>
    <rPh sb="16" eb="19">
      <t>ミヤコジマ</t>
    </rPh>
    <rPh sb="20" eb="22">
      <t>レキシ</t>
    </rPh>
    <rPh sb="22" eb="24">
      <t>モノガタリ</t>
    </rPh>
    <rPh sb="30" eb="31">
      <t>アル</t>
    </rPh>
    <phoneticPr fontId="4"/>
  </si>
  <si>
    <t>平良周辺洞井（ウリガー）巡り</t>
    <rPh sb="0" eb="2">
      <t>ヒララ</t>
    </rPh>
    <rPh sb="2" eb="4">
      <t>シュウヘン</t>
    </rPh>
    <rPh sb="4" eb="5">
      <t>ホラ</t>
    </rPh>
    <rPh sb="5" eb="6">
      <t>イ</t>
    </rPh>
    <rPh sb="12" eb="13">
      <t>メグ</t>
    </rPh>
    <phoneticPr fontId="4"/>
  </si>
  <si>
    <t>大和ガー～盛加ガー</t>
    <rPh sb="0" eb="2">
      <t>ヤマト</t>
    </rPh>
    <rPh sb="5" eb="6">
      <t>モ</t>
    </rPh>
    <rPh sb="6" eb="7">
      <t>クワ</t>
    </rPh>
    <phoneticPr fontId="4"/>
  </si>
  <si>
    <t>タクシー貸切</t>
    <rPh sb="4" eb="6">
      <t>カシキリ</t>
    </rPh>
    <phoneticPr fontId="4"/>
  </si>
  <si>
    <t>『まっちゃみち散歩と西里大通りの御嶽巡り』</t>
    <rPh sb="7" eb="9">
      <t>サンポ</t>
    </rPh>
    <rPh sb="10" eb="12">
      <t>ニシザト</t>
    </rPh>
    <rPh sb="12" eb="14">
      <t>オオドオ</t>
    </rPh>
    <rPh sb="16" eb="18">
      <t>ウタキ</t>
    </rPh>
    <rPh sb="18" eb="19">
      <t>メグ</t>
    </rPh>
    <phoneticPr fontId="4"/>
  </si>
  <si>
    <t>西里大通り～イイザト～公設市場</t>
    <rPh sb="0" eb="2">
      <t>ニシザト</t>
    </rPh>
    <rPh sb="2" eb="4">
      <t>オオドオ</t>
    </rPh>
    <rPh sb="11" eb="13">
      <t>コウセツ</t>
    </rPh>
    <rPh sb="13" eb="15">
      <t>イチバ</t>
    </rPh>
    <phoneticPr fontId="4"/>
  </si>
  <si>
    <t>商店街まち歩き</t>
    <rPh sb="0" eb="3">
      <t>ショウテンガイ</t>
    </rPh>
    <rPh sb="5" eb="6">
      <t>アル</t>
    </rPh>
    <phoneticPr fontId="4"/>
  </si>
  <si>
    <t>宮古島観光協会会議室</t>
    <rPh sb="0" eb="3">
      <t>ミヤコジマ</t>
    </rPh>
    <rPh sb="3" eb="5">
      <t>カンコウ</t>
    </rPh>
    <rPh sb="5" eb="7">
      <t>キョウカイ</t>
    </rPh>
    <rPh sb="7" eb="10">
      <t>カイギシツ</t>
    </rPh>
    <phoneticPr fontId="4"/>
  </si>
  <si>
    <t>麻織物の最高峰といわれる宮古上布。宮古上布の工房を訪ね、織り手から直接その工程や「上布への想い」を聞き、試着体験などを通じて宮古上布の世界に触れる。また、宮古の民謡や芸能について体感し、三線で宮古民謡を一曲弾くことができる体験をするツアー。</t>
    <rPh sb="0" eb="1">
      <t>アサ</t>
    </rPh>
    <rPh sb="1" eb="3">
      <t>オリモノ</t>
    </rPh>
    <rPh sb="4" eb="7">
      <t>サイコウホウ</t>
    </rPh>
    <rPh sb="12" eb="14">
      <t>ミヤコ</t>
    </rPh>
    <rPh sb="14" eb="16">
      <t>ジョウフ</t>
    </rPh>
    <rPh sb="17" eb="19">
      <t>ミヤコ</t>
    </rPh>
    <rPh sb="19" eb="21">
      <t>ジョウフ</t>
    </rPh>
    <rPh sb="22" eb="24">
      <t>コウボウ</t>
    </rPh>
    <rPh sb="25" eb="26">
      <t>タズ</t>
    </rPh>
    <rPh sb="28" eb="29">
      <t>オ</t>
    </rPh>
    <rPh sb="30" eb="31">
      <t>テ</t>
    </rPh>
    <rPh sb="33" eb="35">
      <t>チョクセツ</t>
    </rPh>
    <rPh sb="37" eb="39">
      <t>コウテイ</t>
    </rPh>
    <rPh sb="41" eb="43">
      <t>ジョウフ</t>
    </rPh>
    <rPh sb="45" eb="46">
      <t>オモ</t>
    </rPh>
    <rPh sb="49" eb="50">
      <t>キ</t>
    </rPh>
    <rPh sb="52" eb="54">
      <t>シチャク</t>
    </rPh>
    <rPh sb="54" eb="56">
      <t>タイケン</t>
    </rPh>
    <rPh sb="59" eb="60">
      <t>ツウ</t>
    </rPh>
    <rPh sb="62" eb="64">
      <t>ミヤコ</t>
    </rPh>
    <rPh sb="64" eb="66">
      <t>ジョウフ</t>
    </rPh>
    <rPh sb="67" eb="69">
      <t>セカイ</t>
    </rPh>
    <rPh sb="70" eb="71">
      <t>フ</t>
    </rPh>
    <rPh sb="77" eb="79">
      <t>ミヤコ</t>
    </rPh>
    <rPh sb="80" eb="82">
      <t>ミンヨウ</t>
    </rPh>
    <rPh sb="83" eb="85">
      <t>ゲイノウ</t>
    </rPh>
    <rPh sb="89" eb="91">
      <t>タイカン</t>
    </rPh>
    <rPh sb="93" eb="95">
      <t>サンシン</t>
    </rPh>
    <rPh sb="96" eb="98">
      <t>ミヤコ</t>
    </rPh>
    <rPh sb="98" eb="100">
      <t>ミンヨウ</t>
    </rPh>
    <rPh sb="101" eb="103">
      <t>イッキョク</t>
    </rPh>
    <rPh sb="103" eb="104">
      <t>ヒ</t>
    </rPh>
    <rPh sb="111" eb="113">
      <t>タイケン</t>
    </rPh>
    <phoneticPr fontId="4"/>
  </si>
  <si>
    <t>宮古空港⇒体験工芸村（宮古島植物園）。</t>
    <rPh sb="0" eb="2">
      <t>ミヤコ</t>
    </rPh>
    <rPh sb="2" eb="4">
      <t>クウコウ</t>
    </rPh>
    <rPh sb="5" eb="7">
      <t>タイケン</t>
    </rPh>
    <rPh sb="7" eb="9">
      <t>コウゲイ</t>
    </rPh>
    <rPh sb="9" eb="10">
      <t>ムラ</t>
    </rPh>
    <rPh sb="11" eb="14">
      <t>ミヤコジマ</t>
    </rPh>
    <rPh sb="14" eb="17">
      <t>ショクブツエン</t>
    </rPh>
    <phoneticPr fontId="4"/>
  </si>
  <si>
    <t>タクシーで移動</t>
    <rPh sb="5" eb="7">
      <t>イドウ</t>
    </rPh>
    <phoneticPr fontId="4"/>
  </si>
  <si>
    <t>体験工芸村⇒宮古島伝統工芸品センター（野原）</t>
    <rPh sb="0" eb="2">
      <t>タイケン</t>
    </rPh>
    <rPh sb="2" eb="4">
      <t>コウゲイ</t>
    </rPh>
    <rPh sb="4" eb="5">
      <t>ムラ</t>
    </rPh>
    <rPh sb="6" eb="9">
      <t>ミヤコジマ</t>
    </rPh>
    <rPh sb="9" eb="11">
      <t>デントウ</t>
    </rPh>
    <rPh sb="11" eb="14">
      <t>コウゲイヒン</t>
    </rPh>
    <rPh sb="19" eb="21">
      <t>ノハラ</t>
    </rPh>
    <phoneticPr fontId="4"/>
  </si>
  <si>
    <t>宮古上布の展示視察～工程見学</t>
    <rPh sb="0" eb="2">
      <t>ミヤコ</t>
    </rPh>
    <rPh sb="2" eb="4">
      <t>ジョウフ</t>
    </rPh>
    <rPh sb="5" eb="7">
      <t>テンジ</t>
    </rPh>
    <rPh sb="7" eb="9">
      <t>シサツ</t>
    </rPh>
    <rPh sb="10" eb="12">
      <t>コウテイ</t>
    </rPh>
    <rPh sb="12" eb="14">
      <t>ケンガク</t>
    </rPh>
    <phoneticPr fontId="4"/>
  </si>
  <si>
    <t>宮古上布の歴史と工程見学（展示、実演見学）</t>
    <rPh sb="0" eb="2">
      <t>ミヤコ</t>
    </rPh>
    <rPh sb="2" eb="4">
      <t>ジョウフ</t>
    </rPh>
    <rPh sb="5" eb="7">
      <t>レキシ</t>
    </rPh>
    <rPh sb="8" eb="10">
      <t>コウテイ</t>
    </rPh>
    <rPh sb="10" eb="12">
      <t>ケンガク</t>
    </rPh>
    <rPh sb="13" eb="15">
      <t>テンジ</t>
    </rPh>
    <rPh sb="16" eb="18">
      <t>ジツエン</t>
    </rPh>
    <rPh sb="18" eb="20">
      <t>ケンガク</t>
    </rPh>
    <phoneticPr fontId="4"/>
  </si>
  <si>
    <t>ガイドが宮古上布の歴史、世界観、工程を説明</t>
    <rPh sb="4" eb="6">
      <t>ミヤコ</t>
    </rPh>
    <rPh sb="6" eb="8">
      <t>ジョウフ</t>
    </rPh>
    <rPh sb="9" eb="11">
      <t>レキシ</t>
    </rPh>
    <rPh sb="12" eb="15">
      <t>セカイカン</t>
    </rPh>
    <rPh sb="16" eb="18">
      <t>コウテイ</t>
    </rPh>
    <rPh sb="19" eb="21">
      <t>セツメイ</t>
    </rPh>
    <phoneticPr fontId="4"/>
  </si>
  <si>
    <t>宮古島伝統工芸品センター（野原）⇒工房がじまる（川満）</t>
    <rPh sb="0" eb="3">
      <t>ミヤコジマ</t>
    </rPh>
    <rPh sb="3" eb="5">
      <t>デントウ</t>
    </rPh>
    <rPh sb="5" eb="8">
      <t>コウゲイヒン</t>
    </rPh>
    <rPh sb="13" eb="15">
      <t>ノハラ</t>
    </rPh>
    <rPh sb="17" eb="19">
      <t>コウボウ</t>
    </rPh>
    <rPh sb="24" eb="26">
      <t>カワミツ</t>
    </rPh>
    <phoneticPr fontId="4"/>
  </si>
  <si>
    <t>宮古上布の工房で、原料の苧麻から糸を績む（ブーンミ）体験～ストールの藍染体験～宮古上布の織り手と茶話会。</t>
    <rPh sb="0" eb="2">
      <t>ミヤコ</t>
    </rPh>
    <rPh sb="2" eb="4">
      <t>ジョウフ</t>
    </rPh>
    <rPh sb="5" eb="7">
      <t>コウボウ</t>
    </rPh>
    <rPh sb="9" eb="11">
      <t>ゲンリョウ</t>
    </rPh>
    <rPh sb="12" eb="14">
      <t>チョマ</t>
    </rPh>
    <rPh sb="16" eb="17">
      <t>イト</t>
    </rPh>
    <rPh sb="18" eb="19">
      <t>ウ</t>
    </rPh>
    <rPh sb="26" eb="28">
      <t>タイケン</t>
    </rPh>
    <rPh sb="34" eb="36">
      <t>アイゾメ</t>
    </rPh>
    <rPh sb="36" eb="38">
      <t>タイケン</t>
    </rPh>
    <rPh sb="39" eb="41">
      <t>ミヤコ</t>
    </rPh>
    <rPh sb="41" eb="43">
      <t>ジョウフ</t>
    </rPh>
    <rPh sb="44" eb="45">
      <t>オリ</t>
    </rPh>
    <rPh sb="46" eb="47">
      <t>テ</t>
    </rPh>
    <rPh sb="48" eb="49">
      <t>チャ</t>
    </rPh>
    <rPh sb="49" eb="50">
      <t>ハナシ</t>
    </rPh>
    <rPh sb="50" eb="51">
      <t>カイ</t>
    </rPh>
    <phoneticPr fontId="4"/>
  </si>
  <si>
    <t>『宮古上布工房訪問と上布試着・藍染体験』</t>
    <rPh sb="1" eb="3">
      <t>ミヤコ</t>
    </rPh>
    <rPh sb="3" eb="5">
      <t>ジョウフ</t>
    </rPh>
    <rPh sb="5" eb="7">
      <t>コウボウ</t>
    </rPh>
    <rPh sb="7" eb="9">
      <t>ホウモン</t>
    </rPh>
    <rPh sb="10" eb="12">
      <t>ジョウフ</t>
    </rPh>
    <rPh sb="12" eb="14">
      <t>シチャク</t>
    </rPh>
    <rPh sb="15" eb="17">
      <t>アイゾメ</t>
    </rPh>
    <rPh sb="17" eb="19">
      <t>タイケン</t>
    </rPh>
    <phoneticPr fontId="4"/>
  </si>
  <si>
    <t>宮古上布の工房で原料の苧麻から糸を績む（ブーンミ）体験～宮古上布の試着体験～ストール藍染体験</t>
    <rPh sb="0" eb="2">
      <t>ミヤコ</t>
    </rPh>
    <rPh sb="2" eb="4">
      <t>ジョウフ</t>
    </rPh>
    <rPh sb="5" eb="7">
      <t>コウボウ</t>
    </rPh>
    <rPh sb="8" eb="10">
      <t>ゲンリョウ</t>
    </rPh>
    <rPh sb="11" eb="13">
      <t>チョマ</t>
    </rPh>
    <rPh sb="15" eb="16">
      <t>イト</t>
    </rPh>
    <rPh sb="17" eb="18">
      <t>ウ</t>
    </rPh>
    <rPh sb="25" eb="27">
      <t>タイケン</t>
    </rPh>
    <rPh sb="28" eb="30">
      <t>ミヤコ</t>
    </rPh>
    <rPh sb="30" eb="32">
      <t>ジョウフ</t>
    </rPh>
    <rPh sb="33" eb="35">
      <t>シチャク</t>
    </rPh>
    <rPh sb="35" eb="37">
      <t>タイケン</t>
    </rPh>
    <rPh sb="42" eb="44">
      <t>アイゾメ</t>
    </rPh>
    <rPh sb="44" eb="46">
      <t>タイケン</t>
    </rPh>
    <phoneticPr fontId="4"/>
  </si>
  <si>
    <t>宮古上布の織手の工房を訪ね、糸作りから染め・織りの工程を学び、藍染めを体験する。宮古上布の試着体験あり。</t>
    <rPh sb="0" eb="2">
      <t>ミヤコ</t>
    </rPh>
    <rPh sb="2" eb="4">
      <t>ジョウフ</t>
    </rPh>
    <rPh sb="5" eb="6">
      <t>オリ</t>
    </rPh>
    <rPh sb="6" eb="7">
      <t>テ</t>
    </rPh>
    <rPh sb="8" eb="10">
      <t>コウボウ</t>
    </rPh>
    <rPh sb="11" eb="12">
      <t>タズ</t>
    </rPh>
    <rPh sb="14" eb="15">
      <t>イト</t>
    </rPh>
    <rPh sb="15" eb="16">
      <t>ヅク</t>
    </rPh>
    <rPh sb="19" eb="20">
      <t>ソ</t>
    </rPh>
    <rPh sb="22" eb="23">
      <t>オ</t>
    </rPh>
    <rPh sb="25" eb="27">
      <t>コウテイ</t>
    </rPh>
    <rPh sb="28" eb="29">
      <t>マナ</t>
    </rPh>
    <rPh sb="31" eb="33">
      <t>アイゾメ</t>
    </rPh>
    <rPh sb="35" eb="37">
      <t>タイケン</t>
    </rPh>
    <rPh sb="40" eb="42">
      <t>ミヤコ</t>
    </rPh>
    <rPh sb="42" eb="44">
      <t>ジョウフ</t>
    </rPh>
    <rPh sb="45" eb="47">
      <t>シチャク</t>
    </rPh>
    <rPh sb="47" eb="49">
      <t>タイケン</t>
    </rPh>
    <phoneticPr fontId="4"/>
  </si>
  <si>
    <t>東急ホテル＆リゾーツにチェックイン</t>
    <rPh sb="0" eb="2">
      <t>トウキュウ</t>
    </rPh>
    <phoneticPr fontId="4"/>
  </si>
  <si>
    <t>東急ホテル⇔平良市街（往復）</t>
    <rPh sb="0" eb="2">
      <t>トウキュウ</t>
    </rPh>
    <rPh sb="6" eb="10">
      <t>ヒララシガイ</t>
    </rPh>
    <rPh sb="11" eb="13">
      <t>オウフク</t>
    </rPh>
    <phoneticPr fontId="4"/>
  </si>
  <si>
    <t>民謡居酒屋で三線ライブ</t>
    <rPh sb="0" eb="2">
      <t>ミンヨウ</t>
    </rPh>
    <rPh sb="2" eb="5">
      <t>イザカヤ</t>
    </rPh>
    <rPh sb="6" eb="8">
      <t>サンシン</t>
    </rPh>
    <phoneticPr fontId="4"/>
  </si>
  <si>
    <t>宮古民謡やクイチャーを体験</t>
    <rPh sb="0" eb="2">
      <t>ミヤコ</t>
    </rPh>
    <rPh sb="2" eb="4">
      <t>ミンヨウ</t>
    </rPh>
    <rPh sb="11" eb="13">
      <t>タイケン</t>
    </rPh>
    <phoneticPr fontId="4"/>
  </si>
  <si>
    <t>東急ホテル＆リゾーツ</t>
    <rPh sb="0" eb="2">
      <t>トウキュウ</t>
    </rPh>
    <phoneticPr fontId="4"/>
  </si>
  <si>
    <t>東急ホテル→荷川取</t>
    <rPh sb="0" eb="2">
      <t>トウキュウ</t>
    </rPh>
    <rPh sb="6" eb="9">
      <t>ニカドリ</t>
    </rPh>
    <phoneticPr fontId="4"/>
  </si>
  <si>
    <t>『宮古島　三線工房』</t>
    <rPh sb="1" eb="4">
      <t>ミヤコジマ</t>
    </rPh>
    <rPh sb="5" eb="7">
      <t>サンシン</t>
    </rPh>
    <rPh sb="7" eb="9">
      <t>コウボウ</t>
    </rPh>
    <phoneticPr fontId="4"/>
  </si>
  <si>
    <t>三線体験（琉装体験含む）</t>
    <rPh sb="0" eb="2">
      <t>サンシン</t>
    </rPh>
    <rPh sb="2" eb="4">
      <t>タイケン</t>
    </rPh>
    <rPh sb="5" eb="6">
      <t>ル</t>
    </rPh>
    <rPh sb="6" eb="7">
      <t>ソウ</t>
    </rPh>
    <rPh sb="7" eb="9">
      <t>タイケン</t>
    </rPh>
    <rPh sb="9" eb="10">
      <t>フク</t>
    </rPh>
    <phoneticPr fontId="4"/>
  </si>
  <si>
    <t>荷川取⇒西里大通り</t>
    <rPh sb="0" eb="3">
      <t>ニカドリ</t>
    </rPh>
    <rPh sb="4" eb="6">
      <t>ニシザト</t>
    </rPh>
    <rPh sb="6" eb="8">
      <t>オオドオ</t>
    </rPh>
    <phoneticPr fontId="4"/>
  </si>
  <si>
    <t>タクシーで移動で移動</t>
    <rPh sb="5" eb="7">
      <t>イドウ</t>
    </rPh>
    <rPh sb="8" eb="10">
      <t>イドウ</t>
    </rPh>
    <phoneticPr fontId="4"/>
  </si>
  <si>
    <t>琉球ガラス体験
（グラスアート藍）</t>
    <rPh sb="0" eb="2">
      <t>リュウキュウ</t>
    </rPh>
    <rPh sb="5" eb="7">
      <t>タイケン</t>
    </rPh>
    <phoneticPr fontId="4"/>
  </si>
  <si>
    <t>昼食
（美ら島キッチン）</t>
    <rPh sb="0" eb="2">
      <t>チュウショク</t>
    </rPh>
    <rPh sb="4" eb="5">
      <t>チュ</t>
    </rPh>
    <rPh sb="6" eb="7">
      <t>シマ</t>
    </rPh>
    <phoneticPr fontId="4"/>
  </si>
  <si>
    <t>移動
（沖縄自動車道利用）</t>
    <rPh sb="0" eb="2">
      <t>イドウ</t>
    </rPh>
    <rPh sb="4" eb="6">
      <t>オキナワ</t>
    </rPh>
    <rPh sb="6" eb="9">
      <t>ジドウシャ</t>
    </rPh>
    <rPh sb="9" eb="10">
      <t>ドウ</t>
    </rPh>
    <rPh sb="10" eb="12">
      <t>リヨウ</t>
    </rPh>
    <phoneticPr fontId="4"/>
  </si>
  <si>
    <t>＊高速料金は別途必要</t>
    <rPh sb="1" eb="3">
      <t>コウソク</t>
    </rPh>
    <rPh sb="3" eb="5">
      <t>リョウキン</t>
    </rPh>
    <rPh sb="6" eb="8">
      <t>ベット</t>
    </rPh>
    <rPh sb="8" eb="10">
      <t>ヒツヨウ</t>
    </rPh>
    <phoneticPr fontId="3"/>
  </si>
  <si>
    <t>季節によって日没の時間が異なる為、時間の変更があります。</t>
    <rPh sb="0" eb="2">
      <t>キセツ</t>
    </rPh>
    <rPh sb="6" eb="8">
      <t>ニチボツ</t>
    </rPh>
    <rPh sb="9" eb="11">
      <t>ジカン</t>
    </rPh>
    <rPh sb="12" eb="13">
      <t>コト</t>
    </rPh>
    <rPh sb="15" eb="16">
      <t>タメ</t>
    </rPh>
    <rPh sb="17" eb="19">
      <t>ジカン</t>
    </rPh>
    <rPh sb="20" eb="22">
      <t>ヘンコウ</t>
    </rPh>
    <phoneticPr fontId="3"/>
  </si>
  <si>
    <t xml:space="preserve"> A_指定コース</t>
    <rPh sb="3" eb="5">
      <t>シテイ</t>
    </rPh>
    <phoneticPr fontId="31"/>
  </si>
  <si>
    <t>＊コース名をクリックすると該当コースに移動します。</t>
    <phoneticPr fontId="3"/>
  </si>
  <si>
    <t>No.</t>
    <phoneticPr fontId="31"/>
  </si>
  <si>
    <t>団体名</t>
    <rPh sb="0" eb="3">
      <t>ダンタイメイ</t>
    </rPh>
    <phoneticPr fontId="31"/>
  </si>
  <si>
    <t>コース名</t>
    <rPh sb="3" eb="4">
      <t>メイ</t>
    </rPh>
    <phoneticPr fontId="31"/>
  </si>
  <si>
    <t>コース概要</t>
    <rPh sb="3" eb="5">
      <t>ガイヨウ</t>
    </rPh>
    <phoneticPr fontId="3"/>
  </si>
  <si>
    <t>費用（\）</t>
    <rPh sb="0" eb="2">
      <t>ヒヨウ</t>
    </rPh>
    <phoneticPr fontId="31"/>
  </si>
  <si>
    <t>担当者</t>
    <rPh sb="0" eb="3">
      <t>タントウシャ</t>
    </rPh>
    <phoneticPr fontId="31"/>
  </si>
  <si>
    <t>Mail</t>
    <phoneticPr fontId="31"/>
  </si>
  <si>
    <t>Tel</t>
    <phoneticPr fontId="3"/>
  </si>
  <si>
    <t>一般社団法人糸満市観光協会</t>
    <rPh sb="0" eb="2">
      <t>イッパン</t>
    </rPh>
    <rPh sb="2" eb="4">
      <t>シャダン</t>
    </rPh>
    <rPh sb="4" eb="6">
      <t>ホウジン</t>
    </rPh>
    <phoneticPr fontId="31"/>
  </si>
  <si>
    <t>伊藤 憲翔</t>
    <rPh sb="0" eb="2">
      <t>イトウ</t>
    </rPh>
    <rPh sb="3" eb="4">
      <t>ケン</t>
    </rPh>
    <rPh sb="4" eb="5">
      <t>ショウ</t>
    </rPh>
    <phoneticPr fontId="3"/>
  </si>
  <si>
    <t>kensho.itoman@gmail.com</t>
    <phoneticPr fontId="3"/>
  </si>
  <si>
    <t>一般社団法人那覇市観光協会</t>
    <rPh sb="6" eb="8">
      <t>ナハ</t>
    </rPh>
    <phoneticPr fontId="3"/>
  </si>
  <si>
    <t>やんばる観光推進協議会</t>
    <rPh sb="4" eb="6">
      <t>カンコウ</t>
    </rPh>
    <rPh sb="6" eb="8">
      <t>スイシン</t>
    </rPh>
    <rPh sb="8" eb="11">
      <t>キョウギカイ</t>
    </rPh>
    <phoneticPr fontId="3"/>
  </si>
  <si>
    <t>山田 幸一</t>
    <rPh sb="0" eb="2">
      <t>ヤマダ</t>
    </rPh>
    <rPh sb="3" eb="5">
      <t>コウイチ</t>
    </rPh>
    <phoneticPr fontId="3"/>
  </si>
  <si>
    <t>yanbaru-biyori@outlook.com</t>
    <phoneticPr fontId="3"/>
  </si>
  <si>
    <t>宮城 裕之</t>
    <rPh sb="0" eb="2">
      <t>ミヤギ</t>
    </rPh>
    <rPh sb="3" eb="5">
      <t>ヒロユキ</t>
    </rPh>
    <phoneticPr fontId="3"/>
  </si>
  <si>
    <t>一般財団法人沖縄観光コンベンションビューロー</t>
    <rPh sb="0" eb="2">
      <t>イッパン</t>
    </rPh>
    <rPh sb="2" eb="4">
      <t>ザイダン</t>
    </rPh>
    <rPh sb="4" eb="6">
      <t>ホウジン</t>
    </rPh>
    <rPh sb="6" eb="10">
      <t>オキナワカンコウ</t>
    </rPh>
    <phoneticPr fontId="3"/>
  </si>
  <si>
    <t>東口・備後・園部</t>
    <rPh sb="0" eb="2">
      <t>ヒガシグチ</t>
    </rPh>
    <rPh sb="3" eb="5">
      <t>ビンゴ</t>
    </rPh>
    <rPh sb="6" eb="8">
      <t>ソノベ</t>
    </rPh>
    <phoneticPr fontId="3"/>
  </si>
  <si>
    <t>agt@ocvb.or.jo</t>
    <phoneticPr fontId="3"/>
  </si>
  <si>
    <t>糸満市①</t>
    <phoneticPr fontId="31"/>
  </si>
  <si>
    <t>糸満市②</t>
    <phoneticPr fontId="3"/>
  </si>
  <si>
    <t>糸満市③</t>
    <phoneticPr fontId="3"/>
  </si>
  <si>
    <t>海人のまち糸満市へご宿泊したお客様しか体験できない豪華プラン</t>
    <phoneticPr fontId="3"/>
  </si>
  <si>
    <t>【INDEXへ】</t>
    <phoneticPr fontId="3"/>
  </si>
  <si>
    <t>一般社団法人美ら島観光施設協会</t>
    <rPh sb="0" eb="2">
      <t>イッパン</t>
    </rPh>
    <rPh sb="2" eb="4">
      <t>シャダン</t>
    </rPh>
    <rPh sb="4" eb="6">
      <t>ホウジン</t>
    </rPh>
    <rPh sb="6" eb="7">
      <t>チュ</t>
    </rPh>
    <rPh sb="8" eb="9">
      <t>シマ</t>
    </rPh>
    <rPh sb="9" eb="11">
      <t>カンコウ</t>
    </rPh>
    <rPh sb="11" eb="13">
      <t>シセツ</t>
    </rPh>
    <rPh sb="13" eb="15">
      <t>キョウカイ</t>
    </rPh>
    <phoneticPr fontId="3"/>
  </si>
  <si>
    <t>美ら島観光①</t>
    <rPh sb="0" eb="1">
      <t>チュ</t>
    </rPh>
    <rPh sb="2" eb="3">
      <t>シマ</t>
    </rPh>
    <rPh sb="3" eb="5">
      <t>カンコウ</t>
    </rPh>
    <phoneticPr fontId="3"/>
  </si>
  <si>
    <t>オリジナルグラスや泡盛のオリジナルブレンドという個性が光る体験や、沖縄の代表食でもある島豆腐を作って食べることができる糸満市ならではのコース</t>
    <phoneticPr fontId="31"/>
  </si>
  <si>
    <t>美ら島観光②</t>
    <rPh sb="0" eb="1">
      <t>チュ</t>
    </rPh>
    <rPh sb="2" eb="3">
      <t>シマ</t>
    </rPh>
    <rPh sb="3" eb="5">
      <t>カンコウ</t>
    </rPh>
    <phoneticPr fontId="3"/>
  </si>
  <si>
    <t>美ら島観光③</t>
    <rPh sb="0" eb="1">
      <t>チュ</t>
    </rPh>
    <rPh sb="2" eb="3">
      <t>シマ</t>
    </rPh>
    <rPh sb="3" eb="5">
      <t>カンコウ</t>
    </rPh>
    <phoneticPr fontId="3"/>
  </si>
  <si>
    <t>美ら島観光④</t>
    <rPh sb="0" eb="1">
      <t>チュ</t>
    </rPh>
    <rPh sb="2" eb="3">
      <t>シマ</t>
    </rPh>
    <rPh sb="3" eb="5">
      <t>カンコウ</t>
    </rPh>
    <phoneticPr fontId="3"/>
  </si>
  <si>
    <t>美ら島観光⑤</t>
    <rPh sb="0" eb="1">
      <t>チュ</t>
    </rPh>
    <rPh sb="2" eb="3">
      <t>シマ</t>
    </rPh>
    <rPh sb="3" eb="5">
      <t>カンコウ</t>
    </rPh>
    <phoneticPr fontId="3"/>
  </si>
  <si>
    <t>美ら島観光⑥</t>
    <rPh sb="0" eb="1">
      <t>チュ</t>
    </rPh>
    <rPh sb="2" eb="3">
      <t>シマ</t>
    </rPh>
    <rPh sb="3" eb="5">
      <t>カンコウ</t>
    </rPh>
    <phoneticPr fontId="3"/>
  </si>
  <si>
    <t>美ら島観光⑦</t>
    <rPh sb="0" eb="1">
      <t>チュ</t>
    </rPh>
    <rPh sb="2" eb="3">
      <t>シマ</t>
    </rPh>
    <rPh sb="3" eb="5">
      <t>カンコウ</t>
    </rPh>
    <phoneticPr fontId="3"/>
  </si>
  <si>
    <t>美ら島観光⑧</t>
    <rPh sb="0" eb="1">
      <t>チュ</t>
    </rPh>
    <rPh sb="2" eb="3">
      <t>シマ</t>
    </rPh>
    <rPh sb="3" eb="5">
      <t>カンコウ</t>
    </rPh>
    <phoneticPr fontId="3"/>
  </si>
  <si>
    <t>やんばる会①</t>
    <rPh sb="4" eb="5">
      <t>カイ</t>
    </rPh>
    <phoneticPr fontId="3"/>
  </si>
  <si>
    <t>やんばる会②</t>
    <rPh sb="4" eb="5">
      <t>カイ</t>
    </rPh>
    <phoneticPr fontId="3"/>
  </si>
  <si>
    <t>やんばる会③</t>
    <rPh sb="4" eb="5">
      <t>カイ</t>
    </rPh>
    <phoneticPr fontId="3"/>
  </si>
  <si>
    <t>やんばる会④</t>
    <rPh sb="4" eb="5">
      <t>カイ</t>
    </rPh>
    <phoneticPr fontId="3"/>
  </si>
  <si>
    <t>やんばる会⑤</t>
    <rPh sb="4" eb="5">
      <t>カイ</t>
    </rPh>
    <phoneticPr fontId="3"/>
  </si>
  <si>
    <t>やんばる会⑥</t>
    <rPh sb="4" eb="5">
      <t>カイ</t>
    </rPh>
    <phoneticPr fontId="3"/>
  </si>
  <si>
    <t>那覇市①</t>
    <rPh sb="0" eb="3">
      <t>ナハシ</t>
    </rPh>
    <phoneticPr fontId="3"/>
  </si>
  <si>
    <t>那覇市②</t>
    <rPh sb="0" eb="3">
      <t>ナハシ</t>
    </rPh>
    <phoneticPr fontId="3"/>
  </si>
  <si>
    <t>那覇市③</t>
    <rPh sb="0" eb="3">
      <t>ナハシ</t>
    </rPh>
    <phoneticPr fontId="3"/>
  </si>
  <si>
    <t>一般社団法人宮古島観光協会</t>
    <rPh sb="6" eb="9">
      <t>ミヤコジマ</t>
    </rPh>
    <rPh sb="9" eb="11">
      <t>カンコウ</t>
    </rPh>
    <rPh sb="11" eb="13">
      <t>キョウカイ</t>
    </rPh>
    <phoneticPr fontId="3"/>
  </si>
  <si>
    <t>宮古島①</t>
    <rPh sb="0" eb="3">
      <t>ミヤコジマ</t>
    </rPh>
    <phoneticPr fontId="3"/>
  </si>
  <si>
    <t>宮古島②</t>
    <rPh sb="0" eb="3">
      <t>ミヤコジマ</t>
    </rPh>
    <phoneticPr fontId="3"/>
  </si>
  <si>
    <t>宮古島③</t>
    <rPh sb="0" eb="3">
      <t>ミヤコジマ</t>
    </rPh>
    <phoneticPr fontId="3"/>
  </si>
  <si>
    <t>沖縄のパワースポットを巡り、自然とフルーツでのオリジナルドリンクや貴方だけのオリジナルおみやげを作ろう!</t>
    <phoneticPr fontId="3"/>
  </si>
  <si>
    <t>沖縄の伝統菓子を体験作成と自然を満喫し、トロピカルスムージー作りやオリジナルのおみやげを自分で作成する体験コース</t>
    <phoneticPr fontId="3"/>
  </si>
  <si>
    <t>南部・中部のゆったり1日コース。沖縄の歴史や亜熱帯の自然を体験するプラン。（南部・中部コース）</t>
    <phoneticPr fontId="3"/>
  </si>
  <si>
    <t>中部・北部のコース。沖縄の海や自然を学ぶプラン（中部・北部コース①）</t>
    <phoneticPr fontId="3"/>
  </si>
  <si>
    <t>中部・北部のコース。亜熱帯を満喫！五感で沖縄を感じるプラン（中部・北部コース②）</t>
    <phoneticPr fontId="3"/>
  </si>
  <si>
    <t>中北部で大自然を満喫！絶景や沖縄の季節を楽しもう！ロールケーキ体験やトロピカルスムージーを作る体験付き！（中北部）</t>
    <phoneticPr fontId="3"/>
  </si>
  <si>
    <t>県内人気施設『おきなわワールド』、話題のスポット『ガンガラーの谷』、世界遺産『首里城公園』、五感で楽しむ『東南植物楽園』を巡るテッパンコース</t>
    <phoneticPr fontId="3"/>
  </si>
  <si>
    <t>沖縄の一般家庭で三線教室、お昼ごはんはあんまー自慢のチャンプルー料理作りに挑戦！【昼食付】</t>
    <phoneticPr fontId="3"/>
  </si>
  <si>
    <t>沖縄の一般家庭で過ごす夕べ体験と夜空を眺めながらマングロープが生い茂る亜熱帯の森ナイトウォーク！【夕食付】</t>
    <phoneticPr fontId="3"/>
  </si>
  <si>
    <t>伊江島を眺める絶景ビューの海の上のイカダで過ごす！海三昧まるまる1日満喫プラン【BBQランチ付】</t>
    <phoneticPr fontId="3"/>
  </si>
  <si>
    <t>圧巻！名護漁港セリ見学と名護まちなか散策、そして昼ご飯は握り鮨作り体験【昼食付】</t>
    <phoneticPr fontId="3"/>
  </si>
  <si>
    <t>地元ガイドと歩く！”カツオの町”本部まちぐわー散歩とカツオ節工場見学【本部めしランチ付】</t>
    <phoneticPr fontId="3"/>
  </si>
  <si>
    <t>お花見タクシーで巡る！早春のやんばる風物詩　八重岳緋寒桜鑑賞と古酒のやまかわ酒蔵DEほろ酔い気分</t>
    <phoneticPr fontId="3"/>
  </si>
  <si>
    <t>日・中・琉それぞれの影響を受けた3か所の拝所が集まる那覇ウォーターフロント地域を、精神文化に詳しいガイドと歩いて挨拶巡りする体験コース</t>
    <phoneticPr fontId="3"/>
  </si>
  <si>
    <t>首里城、琉球王国の歴史や文化もおさえつつ、ロケーションや雰囲気を味わっていただくことを目的にした、ガイドと歩くのんびり首里城満喫ツアー</t>
    <phoneticPr fontId="3"/>
  </si>
  <si>
    <t>伝統と芸術と食をテーマに那覇の生活文化を、庶民的文化に詳しいガイドがご紹介していきます。沖縄らしい雰囲気が残るおススメ写真ポイントも多いコース</t>
    <phoneticPr fontId="3"/>
  </si>
  <si>
    <t>「ところで、伊良部島ってどんな島？」という疑問に答える体験プログラム『伊良部島 海の暮らし体験ツアー』。離島を満喫するツアー</t>
    <phoneticPr fontId="3"/>
  </si>
  <si>
    <t>島の自然、歴史、生活文化を感じ、離島の暮らしを体験することができる、宮古ならではのツアー</t>
    <phoneticPr fontId="3"/>
  </si>
  <si>
    <t>宮古上布の世界に触れる。また、宮古の民謡や芸能について体感し、三線で宮古民謡を一曲弾くことができる体験をするツアー</t>
    <phoneticPr fontId="3"/>
  </si>
  <si>
    <t>miyagi@okinawa-fruitsland.com</t>
  </si>
  <si>
    <t>川満　正寛</t>
    <phoneticPr fontId="3"/>
  </si>
  <si>
    <t>0980-73-1881</t>
    <phoneticPr fontId="3"/>
  </si>
  <si>
    <t>今春オープンしたばかりの新しい施設。
体感植物温室スーパーファームの見学・カラーサンド体験</t>
    <rPh sb="0" eb="2">
      <t>コンシュン</t>
    </rPh>
    <rPh sb="12" eb="13">
      <t>アタラ</t>
    </rPh>
    <rPh sb="15" eb="17">
      <t>シセツ</t>
    </rPh>
    <rPh sb="19" eb="21">
      <t>タイカン</t>
    </rPh>
    <rPh sb="21" eb="23">
      <t>ショクブツ</t>
    </rPh>
    <rPh sb="23" eb="25">
      <t>オンシツ</t>
    </rPh>
    <rPh sb="34" eb="36">
      <t>ケンガク</t>
    </rPh>
    <rPh sb="43" eb="45">
      <t>タイケン</t>
    </rPh>
    <phoneticPr fontId="4"/>
  </si>
  <si>
    <t>健康・美容・長寿をコンセプトとしたレストランで安全・安心な島野菜・薬草など、50種の食材のランチバイキング。
シェフ自慢の5種類の島野菜料理や、やんばる産等の美味しいお肉としゃぶしゃぶサラダを召しあがってください。</t>
    <rPh sb="23" eb="25">
      <t>アンゼン</t>
    </rPh>
    <rPh sb="26" eb="28">
      <t>アンシン</t>
    </rPh>
    <rPh sb="29" eb="30">
      <t>シマ</t>
    </rPh>
    <rPh sb="30" eb="32">
      <t>ヤサイ</t>
    </rPh>
    <rPh sb="33" eb="35">
      <t>ヤクソウ</t>
    </rPh>
    <rPh sb="40" eb="41">
      <t>シュ</t>
    </rPh>
    <rPh sb="42" eb="44">
      <t>ショクザイ</t>
    </rPh>
    <rPh sb="58" eb="60">
      <t>ジマン</t>
    </rPh>
    <rPh sb="62" eb="64">
      <t>シュルイ</t>
    </rPh>
    <rPh sb="65" eb="66">
      <t>シマ</t>
    </rPh>
    <rPh sb="66" eb="68">
      <t>ヤサイ</t>
    </rPh>
    <rPh sb="68" eb="70">
      <t>リョウリ</t>
    </rPh>
    <rPh sb="76" eb="77">
      <t>サン</t>
    </rPh>
    <rPh sb="77" eb="78">
      <t>トウ</t>
    </rPh>
    <rPh sb="79" eb="81">
      <t>オイ</t>
    </rPh>
    <rPh sb="84" eb="85">
      <t>ニク</t>
    </rPh>
    <rPh sb="96" eb="97">
      <t>メ</t>
    </rPh>
    <phoneticPr fontId="4"/>
  </si>
  <si>
    <t>伊良部島　海の暮らしツアー</t>
    <rPh sb="0" eb="3">
      <t>イラブ</t>
    </rPh>
    <rPh sb="3" eb="4">
      <t>ジマ</t>
    </rPh>
    <rPh sb="5" eb="6">
      <t>ウミ</t>
    </rPh>
    <rPh sb="7" eb="8">
      <t>ク</t>
    </rPh>
    <phoneticPr fontId="4"/>
  </si>
  <si>
    <t>『やーがまくーがま』</t>
  </si>
  <si>
    <t>『蟹蔵と行く！　マングローブ・カニ漁ツアー』</t>
  </si>
  <si>
    <t>宮古島　歴史・文化と御嶽巡りツアー</t>
    <rPh sb="0" eb="3">
      <t>ミヤコジマ</t>
    </rPh>
    <rPh sb="4" eb="6">
      <t>レキシ</t>
    </rPh>
    <rPh sb="7" eb="9">
      <t>ブンカ</t>
    </rPh>
    <rPh sb="10" eb="12">
      <t>ウタキ</t>
    </rPh>
    <rPh sb="12" eb="13">
      <t>メグ</t>
    </rPh>
    <phoneticPr fontId="4"/>
  </si>
  <si>
    <t>ランチ～来間島の雑貨屋・カフェ視察(楽園の果実）</t>
    <rPh sb="4" eb="5">
      <t>ク</t>
    </rPh>
    <rPh sb="5" eb="7">
      <t>マジマ</t>
    </rPh>
    <rPh sb="8" eb="11">
      <t>ザッカヤ</t>
    </rPh>
    <rPh sb="15" eb="17">
      <t>シサツ</t>
    </rPh>
    <rPh sb="18" eb="20">
      <t>ラクエン</t>
    </rPh>
    <rPh sb="21" eb="23">
      <t>カジツ</t>
    </rPh>
    <phoneticPr fontId="4"/>
  </si>
  <si>
    <t>ランチ（櫻亭）</t>
    <rPh sb="4" eb="5">
      <t>サクラ</t>
    </rPh>
    <rPh sb="5" eb="6">
      <t>テイ</t>
    </rPh>
    <phoneticPr fontId="4"/>
  </si>
  <si>
    <t>サンセットクルーズ（ディナー付き）</t>
  </si>
  <si>
    <t>『綾道まち歩き</t>
  </si>
  <si>
    <t>＜平良北＞英雄物語コース』</t>
  </si>
  <si>
    <t>宮古島　宮古上布と三線体験ツアー</t>
    <rPh sb="0" eb="3">
      <t>ミヤコジマ</t>
    </rPh>
    <rPh sb="4" eb="6">
      <t>ミヤコ</t>
    </rPh>
    <rPh sb="6" eb="8">
      <t>ジョウフ</t>
    </rPh>
    <rPh sb="9" eb="11">
      <t>サンシン</t>
    </rPh>
    <rPh sb="11" eb="13">
      <t>タイケン</t>
    </rPh>
    <phoneticPr fontId="4"/>
  </si>
  <si>
    <t>ランチ（おふくろ亭）</t>
    <rPh sb="8" eb="9">
      <t>テイ</t>
    </rPh>
    <phoneticPr fontId="4"/>
  </si>
  <si>
    <t>ランチ（海鮮　悟空）</t>
    <rPh sb="4" eb="6">
      <t>カイセン</t>
    </rPh>
    <rPh sb="7" eb="9">
      <t>ゴクウ</t>
    </rPh>
    <phoneticPr fontId="4"/>
  </si>
  <si>
    <t>宮古島伝統工芸品センター（野原）</t>
  </si>
  <si>
    <t>ワンランク上の上質な旅をテーマした観光タクシーのゴールドリボンドライバー付きで周るラグジュアリーなコースです♡</t>
    <rPh sb="5" eb="6">
      <t>ウエ</t>
    </rPh>
    <rPh sb="7" eb="9">
      <t>ジョウシツ</t>
    </rPh>
    <rPh sb="10" eb="11">
      <t>タビ</t>
    </rPh>
    <rPh sb="17" eb="19">
      <t>カンコウ</t>
    </rPh>
    <rPh sb="36" eb="37">
      <t>ツ</t>
    </rPh>
    <rPh sb="39" eb="40">
      <t>マワ</t>
    </rPh>
    <phoneticPr fontId="3"/>
  </si>
  <si>
    <r>
      <rPr>
        <sz val="10.5"/>
        <rFont val="ＭＳ Ｐ明朝"/>
        <family val="1"/>
        <charset val="128"/>
      </rPr>
      <t>【</t>
    </r>
    <r>
      <rPr>
        <sz val="10.5"/>
        <rFont val="Times New Roman"/>
        <family val="1"/>
      </rPr>
      <t>2</t>
    </r>
    <r>
      <rPr>
        <sz val="10.5"/>
        <rFont val="ＭＳ Ｐ明朝"/>
        <family val="1"/>
        <charset val="128"/>
      </rPr>
      <t>日目】</t>
    </r>
    <rPh sb="2" eb="3">
      <t>ニチ</t>
    </rPh>
    <rPh sb="3" eb="4">
      <t>メ</t>
    </rPh>
    <phoneticPr fontId="3"/>
  </si>
  <si>
    <t>沖縄の聖地を巡るスピリチュアルなガイドツアー
120分　3000円/人</t>
    <rPh sb="0" eb="2">
      <t>オキナワ</t>
    </rPh>
    <rPh sb="3" eb="5">
      <t>セイチ</t>
    </rPh>
    <rPh sb="6" eb="7">
      <t>メグ</t>
    </rPh>
    <rPh sb="26" eb="27">
      <t>フン</t>
    </rPh>
    <rPh sb="32" eb="33">
      <t>エン</t>
    </rPh>
    <rPh sb="34" eb="35">
      <t>ヒト</t>
    </rPh>
    <phoneticPr fontId="4"/>
  </si>
  <si>
    <t>入園 600円/人
スクリーン体験 3,132円/人</t>
    <rPh sb="0" eb="2">
      <t>ニュウエン</t>
    </rPh>
    <rPh sb="6" eb="7">
      <t>エン</t>
    </rPh>
    <rPh sb="8" eb="9">
      <t>ヒト</t>
    </rPh>
    <rPh sb="15" eb="17">
      <t>タイケン</t>
    </rPh>
    <rPh sb="23" eb="24">
      <t>エン</t>
    </rPh>
    <rPh sb="25" eb="26">
      <t>ヒト</t>
    </rPh>
    <phoneticPr fontId="4"/>
  </si>
  <si>
    <t>入園 1,200円/人
アンダギー体験 1,500円/人</t>
    <rPh sb="0" eb="2">
      <t>ニュウエン</t>
    </rPh>
    <rPh sb="8" eb="9">
      <t>エン</t>
    </rPh>
    <rPh sb="10" eb="11">
      <t>ヒト</t>
    </rPh>
    <rPh sb="17" eb="19">
      <t>タイケン</t>
    </rPh>
    <rPh sb="25" eb="26">
      <t>エン</t>
    </rPh>
    <rPh sb="27" eb="28">
      <t>ヒト</t>
    </rPh>
    <phoneticPr fontId="4"/>
  </si>
  <si>
    <t>入園 900円
貸しカヌー 1,600円/人（カヌー貸出時間30分）</t>
    <rPh sb="0" eb="2">
      <t>ニュウエン</t>
    </rPh>
    <rPh sb="6" eb="7">
      <t>エン</t>
    </rPh>
    <rPh sb="8" eb="9">
      <t>カ</t>
    </rPh>
    <rPh sb="19" eb="20">
      <t>エン</t>
    </rPh>
    <rPh sb="21" eb="22">
      <t>ヒト</t>
    </rPh>
    <rPh sb="26" eb="28">
      <t>カシダシ</t>
    </rPh>
    <rPh sb="28" eb="30">
      <t>ジカン</t>
    </rPh>
    <rPh sb="32" eb="33">
      <t>プン</t>
    </rPh>
    <phoneticPr fontId="4"/>
  </si>
  <si>
    <t>入園 1000円
スムージー作り体験 540円/人</t>
    <rPh sb="0" eb="2">
      <t>ニュウエン</t>
    </rPh>
    <rPh sb="7" eb="8">
      <t>エン</t>
    </rPh>
    <rPh sb="14" eb="15">
      <t>ツク</t>
    </rPh>
    <rPh sb="16" eb="18">
      <t>タイケン</t>
    </rPh>
    <rPh sb="22" eb="23">
      <t>エン</t>
    </rPh>
    <rPh sb="24" eb="25">
      <t>ヒト</t>
    </rPh>
    <phoneticPr fontId="4"/>
  </si>
  <si>
    <t>入園料1,650円 + 体験料2,000円</t>
    <rPh sb="0" eb="2">
      <t>ニュウエン</t>
    </rPh>
    <rPh sb="2" eb="3">
      <t>リョウ</t>
    </rPh>
    <rPh sb="8" eb="9">
      <t>エン</t>
    </rPh>
    <rPh sb="12" eb="14">
      <t>タイケン</t>
    </rPh>
    <rPh sb="14" eb="15">
      <t>リョウ</t>
    </rPh>
    <rPh sb="20" eb="21">
      <t>エン</t>
    </rPh>
    <phoneticPr fontId="4"/>
  </si>
  <si>
    <t>入園 ＋ 乗船料1,600円（セット料金）</t>
    <rPh sb="0" eb="2">
      <t>ニュウエン</t>
    </rPh>
    <rPh sb="5" eb="7">
      <t>ジョウセン</t>
    </rPh>
    <rPh sb="7" eb="8">
      <t>リョウ</t>
    </rPh>
    <rPh sb="13" eb="14">
      <t>エン</t>
    </rPh>
    <rPh sb="18" eb="20">
      <t>リョウキン</t>
    </rPh>
    <phoneticPr fontId="4"/>
  </si>
  <si>
    <t>ガイドツアー 500円/人
入園料金 1,500円/人</t>
    <rPh sb="10" eb="11">
      <t>エン</t>
    </rPh>
    <rPh sb="12" eb="13">
      <t>ヒト</t>
    </rPh>
    <rPh sb="14" eb="16">
      <t>ニュウエン</t>
    </rPh>
    <rPh sb="16" eb="18">
      <t>リョウキン</t>
    </rPh>
    <rPh sb="24" eb="25">
      <t>エン</t>
    </rPh>
    <rPh sb="26" eb="27">
      <t>ヒト</t>
    </rPh>
    <phoneticPr fontId="4"/>
  </si>
  <si>
    <t>体験 540円/人
入園料金 1,000円/人</t>
    <rPh sb="0" eb="2">
      <t>タイケン</t>
    </rPh>
    <rPh sb="6" eb="7">
      <t>エン</t>
    </rPh>
    <rPh sb="8" eb="9">
      <t>ヒト</t>
    </rPh>
    <rPh sb="10" eb="14">
      <t>ニュウエンリョウキン</t>
    </rPh>
    <rPh sb="20" eb="21">
      <t>エン</t>
    </rPh>
    <rPh sb="22" eb="23">
      <t>ヒト</t>
    </rPh>
    <phoneticPr fontId="4"/>
  </si>
  <si>
    <t>体験料金　3,132円/人
入園料金　600円/人</t>
    <rPh sb="0" eb="2">
      <t>タイケン</t>
    </rPh>
    <rPh sb="2" eb="4">
      <t>リョウキン</t>
    </rPh>
    <rPh sb="10" eb="11">
      <t>エン</t>
    </rPh>
    <rPh sb="12" eb="13">
      <t>ヒト</t>
    </rPh>
    <rPh sb="14" eb="16">
      <t>ニュウエン</t>
    </rPh>
    <rPh sb="16" eb="18">
      <t>リョウキン</t>
    </rPh>
    <rPh sb="22" eb="23">
      <t>エン</t>
    </rPh>
    <rPh sb="24" eb="25">
      <t>ヒト</t>
    </rPh>
    <phoneticPr fontId="4"/>
  </si>
  <si>
    <t>2人～　2,160円/人
4人～　1,890円/人</t>
    <rPh sb="1" eb="2">
      <t>ニン</t>
    </rPh>
    <rPh sb="9" eb="10">
      <t>エン</t>
    </rPh>
    <rPh sb="11" eb="12">
      <t>ヒト</t>
    </rPh>
    <rPh sb="14" eb="15">
      <t>ニン</t>
    </rPh>
    <rPh sb="22" eb="23">
      <t>エン</t>
    </rPh>
    <rPh sb="24" eb="25">
      <t>ヒト</t>
    </rPh>
    <phoneticPr fontId="4"/>
  </si>
  <si>
    <t>入園 1,200円　アンダギー体験 1,500円
ガイド 2,000円　三線 1,000円　（合計 5,700円/人）</t>
    <rPh sb="0" eb="2">
      <t>ニュウエン</t>
    </rPh>
    <rPh sb="8" eb="9">
      <t>エン</t>
    </rPh>
    <rPh sb="15" eb="17">
      <t>タイケン</t>
    </rPh>
    <rPh sb="23" eb="24">
      <t>エン</t>
    </rPh>
    <rPh sb="34" eb="35">
      <t>エン</t>
    </rPh>
    <rPh sb="36" eb="38">
      <t>サンセン</t>
    </rPh>
    <rPh sb="44" eb="45">
      <t>エン</t>
    </rPh>
    <rPh sb="47" eb="49">
      <t>ゴウケイ</t>
    </rPh>
    <rPh sb="55" eb="56">
      <t>エン</t>
    </rPh>
    <rPh sb="57" eb="58">
      <t>ヒト</t>
    </rPh>
    <phoneticPr fontId="4"/>
  </si>
  <si>
    <t>6,000円/大人　4,000円/小人　※入園料金込み</t>
    <rPh sb="5" eb="6">
      <t>エン</t>
    </rPh>
    <rPh sb="7" eb="9">
      <t>オトナ</t>
    </rPh>
    <rPh sb="15" eb="16">
      <t>エン</t>
    </rPh>
    <rPh sb="17" eb="19">
      <t>ショウニン</t>
    </rPh>
    <rPh sb="21" eb="23">
      <t>ニュウエン</t>
    </rPh>
    <rPh sb="23" eb="25">
      <t>リョウキン</t>
    </rPh>
    <rPh sb="25" eb="26">
      <t>コ</t>
    </rPh>
    <phoneticPr fontId="4"/>
  </si>
  <si>
    <t>2日</t>
    <rPh sb="1" eb="2">
      <t>ニチ</t>
    </rPh>
    <phoneticPr fontId="3"/>
  </si>
  <si>
    <t>（一財）沖縄観光コンベンションビューロー</t>
    <rPh sb="1" eb="2">
      <t>イチ</t>
    </rPh>
    <rPh sb="2" eb="3">
      <t>ザイ</t>
    </rPh>
    <rPh sb="4" eb="6">
      <t>オキナワ</t>
    </rPh>
    <rPh sb="6" eb="8">
      <t>カンコウ</t>
    </rPh>
    <phoneticPr fontId="4"/>
  </si>
  <si>
    <t>090-5609-3658</t>
    <phoneticPr fontId="3"/>
  </si>
  <si>
    <t>相川 和郎</t>
    <phoneticPr fontId="3"/>
  </si>
  <si>
    <t>machiaruki@naha-navi.or.jp</t>
    <phoneticPr fontId="3"/>
  </si>
  <si>
    <t>098-860-5780</t>
    <phoneticPr fontId="3"/>
  </si>
  <si>
    <t>kawamitsu0603@gmail.com</t>
    <phoneticPr fontId="3"/>
  </si>
  <si>
    <t>施設名：</t>
    <phoneticPr fontId="4"/>
  </si>
  <si>
    <t>【INDEXへ】</t>
    <phoneticPr fontId="3"/>
  </si>
  <si>
    <t>エリア</t>
    <phoneticPr fontId="4"/>
  </si>
  <si>
    <t>ざはとーふ</t>
    <phoneticPr fontId="4"/>
  </si>
  <si>
    <t>視察を終えての3者での意見交換会。</t>
    <phoneticPr fontId="4"/>
  </si>
  <si>
    <t>【INDEXへ】</t>
    <phoneticPr fontId="3"/>
  </si>
  <si>
    <t>【INDEXへ】</t>
    <phoneticPr fontId="3"/>
  </si>
  <si>
    <t>那覇空港からのアクセスが抜群の糸満市で、沖縄観光を余すところなく満喫できる観光コースです。（6名様催行価格です。）</t>
    <rPh sb="0" eb="4">
      <t>ナハクウコウ</t>
    </rPh>
    <rPh sb="12" eb="14">
      <t>バツグン</t>
    </rPh>
    <rPh sb="15" eb="18">
      <t>イトマンシ</t>
    </rPh>
    <rPh sb="20" eb="22">
      <t>オキナワ</t>
    </rPh>
    <rPh sb="22" eb="24">
      <t>カンコウ</t>
    </rPh>
    <rPh sb="25" eb="26">
      <t>アマ</t>
    </rPh>
    <rPh sb="32" eb="34">
      <t>マンキツ</t>
    </rPh>
    <rPh sb="37" eb="39">
      <t>カンコウ</t>
    </rPh>
    <phoneticPr fontId="4"/>
  </si>
  <si>
    <t>まさひろ酒造工場&amp;バイオプラント見学（お土産付き)</t>
    <rPh sb="4" eb="6">
      <t>シュゾウ</t>
    </rPh>
    <rPh sb="6" eb="8">
      <t>コウジョウ</t>
    </rPh>
    <rPh sb="16" eb="18">
      <t>ケンガク</t>
    </rPh>
    <rPh sb="20" eb="23">
      <t>ミヤゲツ</t>
    </rPh>
    <phoneticPr fontId="4"/>
  </si>
  <si>
    <t>泡盛酒造所の工場見学</t>
    <rPh sb="0" eb="2">
      <t>アワモリ</t>
    </rPh>
    <rPh sb="2" eb="5">
      <t>シュゾウショ</t>
    </rPh>
    <rPh sb="6" eb="10">
      <t>コウジョウケンガク</t>
    </rPh>
    <phoneticPr fontId="4"/>
  </si>
  <si>
    <t>泡盛酒造所の工場とバイオプラントを専門ガイドの案内付きで見学することができます。</t>
    <rPh sb="0" eb="2">
      <t>アワモリ</t>
    </rPh>
    <rPh sb="2" eb="5">
      <t>シュゾウショ</t>
    </rPh>
    <rPh sb="6" eb="8">
      <t>コウジョウ</t>
    </rPh>
    <rPh sb="17" eb="19">
      <t>センモン</t>
    </rPh>
    <rPh sb="23" eb="25">
      <t>アンナイ</t>
    </rPh>
    <rPh sb="25" eb="26">
      <t>ツ</t>
    </rPh>
    <rPh sb="28" eb="30">
      <t>ケンガク</t>
    </rPh>
    <phoneticPr fontId="4"/>
  </si>
  <si>
    <t>ざはとーふ</t>
    <phoneticPr fontId="4"/>
  </si>
  <si>
    <t>ざはとーふ</t>
    <phoneticPr fontId="4"/>
  </si>
  <si>
    <t>視察を終えての3者での意見交換会。</t>
    <phoneticPr fontId="4"/>
  </si>
  <si>
    <t>※雨天時のサバニ乗船の代替メニューは「沖縄民謡体験」</t>
    <rPh sb="1" eb="3">
      <t>ウテン</t>
    </rPh>
    <rPh sb="3" eb="4">
      <t>ジ</t>
    </rPh>
    <rPh sb="8" eb="10">
      <t>ジョウセン</t>
    </rPh>
    <rPh sb="11" eb="13">
      <t>ダイタイ</t>
    </rPh>
    <rPh sb="19" eb="21">
      <t>オキナワ</t>
    </rPh>
    <rPh sb="21" eb="23">
      <t>ミンヨウ</t>
    </rPh>
    <rPh sb="23" eb="25">
      <t>タイケン</t>
    </rPh>
    <phoneticPr fontId="4"/>
  </si>
  <si>
    <t>那覇空港からのアクセスが抜群の糸満市で、沖縄観光を余すところなく満喫できる観光コース</t>
    <phoneticPr fontId="3"/>
  </si>
  <si>
    <t>施設名：</t>
    <phoneticPr fontId="4"/>
  </si>
  <si>
    <t>【INDEXへ】</t>
    <phoneticPr fontId="3"/>
  </si>
  <si>
    <t>『やーがまくーがま』</t>
    <phoneticPr fontId="4"/>
  </si>
  <si>
    <t>―</t>
    <phoneticPr fontId="4"/>
  </si>
  <si>
    <t>施設名：</t>
    <phoneticPr fontId="4"/>
  </si>
  <si>
    <t>【INDEXへ】</t>
    <phoneticPr fontId="3"/>
  </si>
  <si>
    <t>インギャーマリンガーデン⇒ホテル</t>
    <phoneticPr fontId="4"/>
  </si>
  <si>
    <t>ホテルアトールエメラルド</t>
    <phoneticPr fontId="4"/>
  </si>
  <si>
    <t>チェックイン</t>
    <phoneticPr fontId="4"/>
  </si>
  <si>
    <t>　</t>
    <phoneticPr fontId="4"/>
  </si>
  <si>
    <t>　</t>
    <phoneticPr fontId="4"/>
  </si>
  <si>
    <t>　</t>
    <phoneticPr fontId="4"/>
  </si>
  <si>
    <t>　（各自）</t>
    <phoneticPr fontId="4"/>
  </si>
  <si>
    <t>チェックイン</t>
    <phoneticPr fontId="4"/>
  </si>
  <si>
    <t>　―</t>
    <phoneticPr fontId="4"/>
  </si>
  <si>
    <t>　</t>
    <phoneticPr fontId="4"/>
  </si>
  <si>
    <t>―</t>
    <phoneticPr fontId="4"/>
  </si>
  <si>
    <t>　</t>
    <phoneticPr fontId="4"/>
  </si>
  <si>
    <t>体験工芸村（宮古島植物園）</t>
    <phoneticPr fontId="4"/>
  </si>
  <si>
    <t>施設名：</t>
    <phoneticPr fontId="4"/>
  </si>
  <si>
    <t>沖縄県立博物館・美術館</t>
    <rPh sb="0" eb="11">
      <t>オキナワケンリツハクブツカンビジュツカン</t>
    </rPh>
    <phoneticPr fontId="4"/>
  </si>
  <si>
    <t>※4名の場合 \2,050/人</t>
    <rPh sb="2" eb="3">
      <t>メイ</t>
    </rPh>
    <rPh sb="4" eb="6">
      <t>バアイ</t>
    </rPh>
    <rPh sb="14" eb="15">
      <t>ヒト</t>
    </rPh>
    <phoneticPr fontId="3"/>
  </si>
  <si>
    <t>琉球－沖縄をより深く知る。沖縄のアートに触れる旅へ。</t>
    <rPh sb="0" eb="2">
      <t>リュウキュウ</t>
    </rPh>
    <rPh sb="3" eb="5">
      <t>オキナワ</t>
    </rPh>
    <rPh sb="8" eb="9">
      <t>フカ</t>
    </rPh>
    <rPh sb="10" eb="11">
      <t>シ</t>
    </rPh>
    <rPh sb="13" eb="15">
      <t>オキナワ</t>
    </rPh>
    <rPh sb="20" eb="21">
      <t>フ</t>
    </rPh>
    <rPh sb="23" eb="24">
      <t>タビ</t>
    </rPh>
    <phoneticPr fontId="4"/>
  </si>
  <si>
    <t>博物館常設展</t>
    <rPh sb="0" eb="3">
      <t>ハクブツカン</t>
    </rPh>
    <rPh sb="3" eb="6">
      <t>ジョウセツテン</t>
    </rPh>
    <phoneticPr fontId="4"/>
  </si>
  <si>
    <t>沖縄を旅する前に沖縄の歴史、文化、自然を事前に知ることで「沖縄」がより深くわかる。</t>
    <rPh sb="0" eb="2">
      <t>オキナワ</t>
    </rPh>
    <rPh sb="3" eb="4">
      <t>タビ</t>
    </rPh>
    <rPh sb="6" eb="7">
      <t>マエ</t>
    </rPh>
    <rPh sb="8" eb="10">
      <t>オキナワ</t>
    </rPh>
    <rPh sb="11" eb="13">
      <t>レキシ</t>
    </rPh>
    <rPh sb="14" eb="16">
      <t>ブンカ</t>
    </rPh>
    <rPh sb="17" eb="19">
      <t>シゼン</t>
    </rPh>
    <rPh sb="20" eb="22">
      <t>ジゼン</t>
    </rPh>
    <rPh sb="23" eb="24">
      <t>シ</t>
    </rPh>
    <rPh sb="29" eb="31">
      <t>オキナワ</t>
    </rPh>
    <rPh sb="35" eb="36">
      <t>フカ</t>
    </rPh>
    <phoneticPr fontId="4"/>
  </si>
  <si>
    <t>○</t>
    <phoneticPr fontId="4"/>
  </si>
  <si>
    <t>ふれあい体験室</t>
    <rPh sb="4" eb="7">
      <t>タイケンシツ</t>
    </rPh>
    <phoneticPr fontId="4"/>
  </si>
  <si>
    <t>博物館常設展にちなんだ37の体験キットで遊びながら学ぶことが出来る。体験キットは定期的に入れ替えがあるため、来るたびに新しい発見に出会えるかも！
タイミングが良ければ人間国宝平良敏子さんが作った沖縄の染織物も着衣体験出来る！</t>
    <rPh sb="0" eb="3">
      <t>ハクブツカン</t>
    </rPh>
    <rPh sb="3" eb="6">
      <t>ジョウセツテン</t>
    </rPh>
    <rPh sb="14" eb="16">
      <t>タイケン</t>
    </rPh>
    <rPh sb="30" eb="32">
      <t>デキ</t>
    </rPh>
    <rPh sb="34" eb="36">
      <t>タイケン</t>
    </rPh>
    <rPh sb="40" eb="43">
      <t>テイキテキ</t>
    </rPh>
    <rPh sb="44" eb="45">
      <t>イ</t>
    </rPh>
    <rPh sb="46" eb="47">
      <t>カ</t>
    </rPh>
    <rPh sb="54" eb="55">
      <t>ク</t>
    </rPh>
    <rPh sb="59" eb="60">
      <t>アタラ</t>
    </rPh>
    <rPh sb="62" eb="64">
      <t>ハッケン</t>
    </rPh>
    <rPh sb="65" eb="67">
      <t>デア</t>
    </rPh>
    <rPh sb="79" eb="80">
      <t>ヨ</t>
    </rPh>
    <rPh sb="83" eb="87">
      <t>ニンゲンコクホウ</t>
    </rPh>
    <rPh sb="87" eb="91">
      <t>タイラトシコ</t>
    </rPh>
    <rPh sb="94" eb="95">
      <t>ツク</t>
    </rPh>
    <rPh sb="97" eb="99">
      <t>オキナワ</t>
    </rPh>
    <rPh sb="100" eb="103">
      <t>ソメオリモノ</t>
    </rPh>
    <rPh sb="104" eb="108">
      <t>チャクイタイケン</t>
    </rPh>
    <rPh sb="108" eb="110">
      <t>デキ</t>
    </rPh>
    <phoneticPr fontId="4"/>
  </si>
  <si>
    <t>美術館コレクション展</t>
    <rPh sb="0" eb="3">
      <t>ビジュツカン</t>
    </rPh>
    <rPh sb="9" eb="10">
      <t>テン</t>
    </rPh>
    <phoneticPr fontId="4"/>
  </si>
  <si>
    <t>沖縄の美術に触れる旅へ。沖縄の作家、沖縄にゆかりがある作家のコレクションを定期的にテーマを変えて展示している。</t>
    <rPh sb="0" eb="2">
      <t>オキナワ</t>
    </rPh>
    <rPh sb="3" eb="5">
      <t>ビジュツ</t>
    </rPh>
    <rPh sb="6" eb="7">
      <t>フ</t>
    </rPh>
    <rPh sb="9" eb="10">
      <t>タビ</t>
    </rPh>
    <rPh sb="12" eb="14">
      <t>オキナワ</t>
    </rPh>
    <rPh sb="15" eb="17">
      <t>サッカ</t>
    </rPh>
    <rPh sb="18" eb="20">
      <t>オキナワ</t>
    </rPh>
    <rPh sb="27" eb="29">
      <t>サッカ</t>
    </rPh>
    <rPh sb="37" eb="40">
      <t>テイキテキ</t>
    </rPh>
    <rPh sb="45" eb="46">
      <t>カ</t>
    </rPh>
    <rPh sb="48" eb="50">
      <t>テンジ</t>
    </rPh>
    <phoneticPr fontId="4"/>
  </si>
  <si>
    <t>ミュージアムカフェ茶花</t>
    <rPh sb="9" eb="10">
      <t>チャ</t>
    </rPh>
    <rPh sb="10" eb="11">
      <t>ハナ</t>
    </rPh>
    <phoneticPr fontId="4"/>
  </si>
  <si>
    <t>博物館・美術館の雰囲気を味わい素敵な時間を。人気の美術館セット（スパイシーグリーンカレー、日替わりケーキ、ドリンクセット）、または博物館セット（ハヤシライス、日替わりケーキ、ドリンクセット）は大変お得！</t>
    <rPh sb="0" eb="3">
      <t>ハクブツカン</t>
    </rPh>
    <rPh sb="4" eb="7">
      <t>ビジュツカン</t>
    </rPh>
    <rPh sb="8" eb="11">
      <t>フンイキ</t>
    </rPh>
    <rPh sb="12" eb="13">
      <t>アジ</t>
    </rPh>
    <rPh sb="15" eb="17">
      <t>ステキ</t>
    </rPh>
    <rPh sb="18" eb="20">
      <t>ジカン</t>
    </rPh>
    <rPh sb="22" eb="24">
      <t>ニンキ</t>
    </rPh>
    <rPh sb="25" eb="28">
      <t>ビジュツカン</t>
    </rPh>
    <rPh sb="45" eb="47">
      <t>ヒガ</t>
    </rPh>
    <rPh sb="65" eb="68">
      <t>ハクブツカン</t>
    </rPh>
    <rPh sb="96" eb="98">
      <t>タイヘン</t>
    </rPh>
    <rPh sb="99" eb="100">
      <t>トク</t>
    </rPh>
    <phoneticPr fontId="4"/>
  </si>
  <si>
    <t>○</t>
    <phoneticPr fontId="4"/>
  </si>
  <si>
    <t>博物館屋外展示場　民家</t>
    <rPh sb="0" eb="3">
      <t>ハクブツカン</t>
    </rPh>
    <rPh sb="3" eb="8">
      <t>オクガイテンジジョウ</t>
    </rPh>
    <rPh sb="9" eb="11">
      <t>ミンカ</t>
    </rPh>
    <phoneticPr fontId="4"/>
  </si>
  <si>
    <t>民家で記念写真！
民家は中に入ることが出来る！</t>
    <rPh sb="0" eb="2">
      <t>ミンカ</t>
    </rPh>
    <rPh sb="3" eb="7">
      <t>キネンシャシン</t>
    </rPh>
    <rPh sb="9" eb="11">
      <t>ミンカ</t>
    </rPh>
    <rPh sb="12" eb="13">
      <t>ナカ</t>
    </rPh>
    <rPh sb="14" eb="15">
      <t>ハイ</t>
    </rPh>
    <rPh sb="19" eb="21">
      <t>デキ</t>
    </rPh>
    <phoneticPr fontId="4"/>
  </si>
  <si>
    <t>【INDEXへ】</t>
    <phoneticPr fontId="3"/>
  </si>
  <si>
    <t>見学後古宇利島産のロールケーキでカフェタイム</t>
    <rPh sb="0" eb="2">
      <t>ケンガク</t>
    </rPh>
    <rPh sb="2" eb="3">
      <t>ゴ</t>
    </rPh>
    <rPh sb="3" eb="4">
      <t>フル</t>
    </rPh>
    <rPh sb="4" eb="5">
      <t>ウ</t>
    </rPh>
    <rPh sb="6" eb="7">
      <t>ジマ</t>
    </rPh>
    <rPh sb="7" eb="8">
      <t>サン</t>
    </rPh>
    <phoneticPr fontId="4"/>
  </si>
  <si>
    <t>○</t>
    <phoneticPr fontId="4"/>
  </si>
  <si>
    <t>OKINAWAフルーツらんど</t>
    <phoneticPr fontId="4"/>
  </si>
  <si>
    <t>○</t>
    <phoneticPr fontId="4"/>
  </si>
  <si>
    <t>【INDEXへ】</t>
    <phoneticPr fontId="3"/>
  </si>
  <si>
    <t>エリア</t>
    <phoneticPr fontId="4"/>
  </si>
  <si>
    <t>○</t>
    <phoneticPr fontId="4"/>
  </si>
  <si>
    <t>OKINAWAフルーツらんど</t>
    <phoneticPr fontId="4"/>
  </si>
  <si>
    <t>【INDEXへ】</t>
    <phoneticPr fontId="3"/>
  </si>
  <si>
    <t>エリア</t>
    <phoneticPr fontId="4"/>
  </si>
  <si>
    <t>おきなわワールド</t>
    <phoneticPr fontId="4"/>
  </si>
  <si>
    <t>47.4Km</t>
    <phoneticPr fontId="4"/>
  </si>
  <si>
    <t>7.7Km</t>
    <phoneticPr fontId="4"/>
  </si>
  <si>
    <t>施設名：</t>
    <phoneticPr fontId="4"/>
  </si>
  <si>
    <t>【INDEXへ】</t>
    <phoneticPr fontId="3"/>
  </si>
  <si>
    <t>エリア</t>
    <phoneticPr fontId="4"/>
  </si>
  <si>
    <t>ネオパークオキナワ</t>
    <phoneticPr fontId="4"/>
  </si>
  <si>
    <t>46.2Km</t>
    <phoneticPr fontId="4"/>
  </si>
  <si>
    <t>さんご畑（Ｇａｒａ青い海隣接）</t>
    <rPh sb="3" eb="4">
      <t>ハタケ</t>
    </rPh>
    <rPh sb="9" eb="10">
      <t>アオ</t>
    </rPh>
    <rPh sb="11" eb="12">
      <t>ウミ</t>
    </rPh>
    <rPh sb="12" eb="14">
      <t>リンセツ</t>
    </rPh>
    <phoneticPr fontId="4"/>
  </si>
  <si>
    <t>施設名：</t>
    <phoneticPr fontId="4"/>
  </si>
  <si>
    <t>【INDEXへ】</t>
    <phoneticPr fontId="3"/>
  </si>
  <si>
    <t>46.6Km</t>
    <phoneticPr fontId="4"/>
  </si>
  <si>
    <t>16.5Km</t>
    <phoneticPr fontId="4"/>
  </si>
  <si>
    <t>古宇利オーシャンタワー</t>
    <rPh sb="0" eb="3">
      <t>コウリ</t>
    </rPh>
    <phoneticPr fontId="4"/>
  </si>
  <si>
    <t>館内を回った後、天然石を使った手作りのブレスレットを作ります。</t>
    <rPh sb="0" eb="2">
      <t>カンナイ</t>
    </rPh>
    <rPh sb="3" eb="4">
      <t>マワ</t>
    </rPh>
    <rPh sb="6" eb="7">
      <t>アト</t>
    </rPh>
    <rPh sb="8" eb="10">
      <t>テンネン</t>
    </rPh>
    <rPh sb="10" eb="11">
      <t>イシ</t>
    </rPh>
    <rPh sb="12" eb="13">
      <t>ツカ</t>
    </rPh>
    <rPh sb="15" eb="17">
      <t>テヅク</t>
    </rPh>
    <rPh sb="26" eb="27">
      <t>ツク</t>
    </rPh>
    <phoneticPr fontId="4"/>
  </si>
  <si>
    <t>施設名：</t>
    <phoneticPr fontId="4"/>
  </si>
  <si>
    <t>美ら島観光施設協会</t>
    <phoneticPr fontId="4"/>
  </si>
  <si>
    <t>【INDEXへ】</t>
    <phoneticPr fontId="3"/>
  </si>
  <si>
    <t>湖水観賞舟</t>
    <rPh sb="0" eb="2">
      <t>コスイ</t>
    </rPh>
    <rPh sb="2" eb="4">
      <t>カンショウ</t>
    </rPh>
    <rPh sb="3" eb="4">
      <t>ショウ</t>
    </rPh>
    <rPh sb="4" eb="5">
      <t>フネ</t>
    </rPh>
    <phoneticPr fontId="4"/>
  </si>
  <si>
    <t>ウォーキングガイドツアー</t>
    <phoneticPr fontId="4"/>
  </si>
  <si>
    <t>レンタカー
16.6km</t>
    <phoneticPr fontId="4"/>
  </si>
  <si>
    <t>OKINAWAフルーツらんど</t>
    <phoneticPr fontId="4"/>
  </si>
  <si>
    <t>美ら島観光施設協会</t>
    <phoneticPr fontId="4"/>
  </si>
  <si>
    <t>エリア</t>
    <phoneticPr fontId="4"/>
  </si>
  <si>
    <t>施設名：</t>
    <phoneticPr fontId="23"/>
  </si>
  <si>
    <t>エリア</t>
    <phoneticPr fontId="23"/>
  </si>
  <si>
    <t>おきなわワールド</t>
    <phoneticPr fontId="23"/>
  </si>
  <si>
    <t>【園内見学】30万年の時が創り上げた鍾乳洞を散策。その後、琉球王国城下町などを見学。</t>
    <phoneticPr fontId="23"/>
  </si>
  <si>
    <t>玉泉洞（30分）＋王国村（20分）　1,240円/人</t>
    <phoneticPr fontId="23"/>
  </si>
  <si>
    <t>首里城公園</t>
    <phoneticPr fontId="23"/>
  </si>
  <si>
    <t>朱に輝く名城。沖縄に来たら一度は訪れたい世界遺産首里城の見学</t>
    <phoneticPr fontId="23"/>
  </si>
  <si>
    <t>入園料 820円/人</t>
    <phoneticPr fontId="23"/>
  </si>
  <si>
    <t>東南植物楽園</t>
    <phoneticPr fontId="23"/>
  </si>
  <si>
    <t>世界各地から集められた亜熱帯植物にふれ南国ムード満点。</t>
    <phoneticPr fontId="23"/>
  </si>
  <si>
    <t>入園料 1,500円/人</t>
    <phoneticPr fontId="23"/>
  </si>
  <si>
    <r>
      <t xml:space="preserve">ワンランク上の上質な旅をテーマした観光タクシーのゴールドリボンドライバー付きで周るラグジュアリーなコースです♡
</t>
    </r>
    <r>
      <rPr>
        <sz val="11"/>
        <color rgb="FFFF0000"/>
        <rFont val="ＭＳ Ｐ明朝"/>
        <family val="1"/>
        <charset val="128"/>
      </rPr>
      <t>＊観光タクシー及びホテル宿泊の料金は含まれておりません。</t>
    </r>
    <rPh sb="17" eb="19">
      <t>カンコウ</t>
    </rPh>
    <rPh sb="36" eb="37">
      <t>ツ</t>
    </rPh>
    <rPh sb="39" eb="40">
      <t>マワ</t>
    </rPh>
    <rPh sb="57" eb="59">
      <t>カンコウ</t>
    </rPh>
    <rPh sb="63" eb="64">
      <t>オヨ</t>
    </rPh>
    <rPh sb="68" eb="70">
      <t>シュクハク</t>
    </rPh>
    <rPh sb="71" eb="73">
      <t>リョウキン</t>
    </rPh>
    <rPh sb="74" eb="75">
      <t>フク</t>
    </rPh>
    <phoneticPr fontId="3"/>
  </si>
  <si>
    <t>エリア</t>
    <phoneticPr fontId="4"/>
  </si>
  <si>
    <r>
      <t xml:space="preserve">女性作家主催ならではの、お洒落で洗練された琉球ガラスの体験ができます。
吹きガラスは最初から最後まで自分で吹くことができます。
</t>
    </r>
    <r>
      <rPr>
        <sz val="10"/>
        <color rgb="FFFF0000"/>
        <rFont val="ＭＳ Ｐ明朝"/>
        <family val="1"/>
        <charset val="128"/>
      </rPr>
      <t>定休日：火</t>
    </r>
    <rPh sb="21" eb="23">
      <t>リュウキュウ</t>
    </rPh>
    <rPh sb="50" eb="52">
      <t>ジブン</t>
    </rPh>
    <rPh sb="53" eb="54">
      <t>フ</t>
    </rPh>
    <rPh sb="65" eb="68">
      <t>テイキュウビ</t>
    </rPh>
    <rPh sb="69" eb="70">
      <t>ヒ</t>
    </rPh>
    <phoneticPr fontId="4"/>
  </si>
  <si>
    <t>http://taiken.glassart-ai.jp/</t>
    <phoneticPr fontId="3"/>
  </si>
  <si>
    <t>　</t>
    <phoneticPr fontId="4"/>
  </si>
  <si>
    <t>なごアグリパーク</t>
    <phoneticPr fontId="4"/>
  </si>
  <si>
    <t>http://nagoagri.okinawa/</t>
    <phoneticPr fontId="3"/>
  </si>
  <si>
    <t>http://nagoagri.okinawa/facilities/23</t>
    <phoneticPr fontId="3"/>
  </si>
  <si>
    <t>万華鏡作り
（ホテルムーンビーチ）</t>
    <rPh sb="0" eb="3">
      <t>マンゲキョウ</t>
    </rPh>
    <rPh sb="3" eb="4">
      <t>ツク</t>
    </rPh>
    <phoneticPr fontId="3"/>
  </si>
  <si>
    <t>万華鏡作家・角敏郎指導のもと、世界に一つだけのオリジナル万華鏡作りです。</t>
    <rPh sb="0" eb="3">
      <t>マンゲキョウ</t>
    </rPh>
    <rPh sb="3" eb="5">
      <t>サッカ</t>
    </rPh>
    <rPh sb="6" eb="7">
      <t>スミ</t>
    </rPh>
    <rPh sb="7" eb="9">
      <t>トシロウ</t>
    </rPh>
    <rPh sb="9" eb="11">
      <t>シドウ</t>
    </rPh>
    <rPh sb="15" eb="17">
      <t>セカイ</t>
    </rPh>
    <rPh sb="18" eb="19">
      <t>ヒト</t>
    </rPh>
    <rPh sb="28" eb="31">
      <t>マンゲキョウ</t>
    </rPh>
    <rPh sb="31" eb="32">
      <t>ツク</t>
    </rPh>
    <phoneticPr fontId="3"/>
  </si>
  <si>
    <t>チェックイン～ホテル内、
ホテル周辺散策
（ホテルムーンビーチ）</t>
    <rPh sb="10" eb="11">
      <t>ナイ</t>
    </rPh>
    <rPh sb="16" eb="18">
      <t>シュウヘン</t>
    </rPh>
    <rPh sb="18" eb="20">
      <t>サンサク</t>
    </rPh>
    <phoneticPr fontId="3"/>
  </si>
  <si>
    <t>BBQ
（ホテルムーンビーチ）</t>
    <phoneticPr fontId="3"/>
  </si>
  <si>
    <t>シェフ特選の素材でシェフがサーブしてくれる1日1組限定の特別BBQコースです。
サンセットを眺めながらの至福の時を体感できます。</t>
    <rPh sb="21" eb="23">
      <t>イチニチ</t>
    </rPh>
    <rPh sb="24" eb="25">
      <t>クミ</t>
    </rPh>
    <rPh sb="25" eb="27">
      <t>ゲンテイ</t>
    </rPh>
    <rPh sb="28" eb="30">
      <t>トクベツ</t>
    </rPh>
    <rPh sb="46" eb="47">
      <t>ナガ</t>
    </rPh>
    <rPh sb="52" eb="54">
      <t>シフク</t>
    </rPh>
    <rPh sb="55" eb="56">
      <t>トキ</t>
    </rPh>
    <rPh sb="57" eb="59">
      <t>タイカン</t>
    </rPh>
    <phoneticPr fontId="3"/>
  </si>
  <si>
    <t>ホテルムーンビーチ</t>
    <phoneticPr fontId="3"/>
  </si>
  <si>
    <t>施設名：</t>
    <phoneticPr fontId="4"/>
  </si>
  <si>
    <r>
      <t>ハイセンスな空間で県産品の食材を使ったイタリアンのレッスンの後、上質なやちむん（焼き物）の陶芸体験をし、今、話題のグランピングで一泊する贅沢なコースです。</t>
    </r>
    <r>
      <rPr>
        <sz val="11"/>
        <color rgb="FFFF0000"/>
        <rFont val="ＭＳ Ｐ明朝"/>
        <family val="1"/>
        <charset val="128"/>
      </rPr>
      <t>＊水曜日もしくは金曜日どちらかの開催となります。</t>
    </r>
    <rPh sb="6" eb="8">
      <t>クウカン</t>
    </rPh>
    <rPh sb="9" eb="11">
      <t>ケンサン</t>
    </rPh>
    <rPh sb="11" eb="12">
      <t>ヒン</t>
    </rPh>
    <rPh sb="13" eb="15">
      <t>ショクザイ</t>
    </rPh>
    <rPh sb="16" eb="17">
      <t>ツカ</t>
    </rPh>
    <rPh sb="30" eb="31">
      <t>アト</t>
    </rPh>
    <rPh sb="32" eb="34">
      <t>ジョウシツ</t>
    </rPh>
    <rPh sb="40" eb="41">
      <t>ヤ</t>
    </rPh>
    <rPh sb="42" eb="43">
      <t>モノ</t>
    </rPh>
    <rPh sb="45" eb="47">
      <t>トウゲイ</t>
    </rPh>
    <rPh sb="47" eb="49">
      <t>タイケン</t>
    </rPh>
    <rPh sb="52" eb="53">
      <t>イマ</t>
    </rPh>
    <rPh sb="54" eb="56">
      <t>ワダイ</t>
    </rPh>
    <rPh sb="64" eb="66">
      <t>イッパク</t>
    </rPh>
    <rPh sb="68" eb="70">
      <t>ゼイタク</t>
    </rPh>
    <rPh sb="78" eb="79">
      <t>スイ</t>
    </rPh>
    <rPh sb="79" eb="81">
      <t>ヨウビ</t>
    </rPh>
    <rPh sb="85" eb="86">
      <t>キン</t>
    </rPh>
    <rPh sb="86" eb="88">
      <t>ヨウビ</t>
    </rPh>
    <rPh sb="93" eb="95">
      <t>カイサイ</t>
    </rPh>
    <phoneticPr fontId="3"/>
  </si>
  <si>
    <t>エリア</t>
    <phoneticPr fontId="4"/>
  </si>
  <si>
    <t>料理教室
（牧志駅 RENEMIA）</t>
    <rPh sb="0" eb="2">
      <t>リョウリ</t>
    </rPh>
    <rPh sb="2" eb="4">
      <t>キョウシツ</t>
    </rPh>
    <rPh sb="6" eb="8">
      <t>マキシ</t>
    </rPh>
    <rPh sb="8" eb="9">
      <t>エキ</t>
    </rPh>
    <phoneticPr fontId="4"/>
  </si>
  <si>
    <t>http://yumitoku.ti-da.net/e9173653.html</t>
    <phoneticPr fontId="3"/>
  </si>
  <si>
    <t>ギャラリー見学とレクチャー
（同上）</t>
    <rPh sb="5" eb="7">
      <t>ケンガク</t>
    </rPh>
    <rPh sb="15" eb="17">
      <t>ドウジョウ</t>
    </rPh>
    <phoneticPr fontId="4"/>
  </si>
  <si>
    <t>県内の作家によるギャラリーや質の高いクラフト品の見学、レクチャーを受けます。</t>
    <rPh sb="0" eb="2">
      <t>ケンナイ</t>
    </rPh>
    <rPh sb="3" eb="5">
      <t>サッカ</t>
    </rPh>
    <rPh sb="14" eb="15">
      <t>シツ</t>
    </rPh>
    <rPh sb="16" eb="17">
      <t>タカ</t>
    </rPh>
    <rPh sb="22" eb="23">
      <t>ヒン</t>
    </rPh>
    <rPh sb="24" eb="26">
      <t>ケンガク</t>
    </rPh>
    <rPh sb="33" eb="34">
      <t>ウ</t>
    </rPh>
    <phoneticPr fontId="4"/>
  </si>
  <si>
    <t>http://www.renemia.com/</t>
    <phoneticPr fontId="3"/>
  </si>
  <si>
    <t>やちむん通り散策</t>
    <rPh sb="4" eb="5">
      <t>トオ</t>
    </rPh>
    <rPh sb="6" eb="8">
      <t>サンサク</t>
    </rPh>
    <phoneticPr fontId="4"/>
  </si>
  <si>
    <t>壷屋にあるやちむん通りを散策、
市内にありながら一歩路地を入るとタイムスリップしたかのような空間があります。</t>
    <rPh sb="0" eb="2">
      <t>ツボヤ</t>
    </rPh>
    <rPh sb="9" eb="10">
      <t>トオ</t>
    </rPh>
    <rPh sb="12" eb="14">
      <t>サンサク</t>
    </rPh>
    <rPh sb="16" eb="18">
      <t>シナイ</t>
    </rPh>
    <rPh sb="24" eb="26">
      <t>イッポ</t>
    </rPh>
    <rPh sb="26" eb="28">
      <t>ロジ</t>
    </rPh>
    <rPh sb="29" eb="30">
      <t>ハイ</t>
    </rPh>
    <rPh sb="46" eb="48">
      <t>クウカン</t>
    </rPh>
    <phoneticPr fontId="4"/>
  </si>
  <si>
    <t>最近では、若い人向けのおしゃれなセレクトショップもあります。</t>
    <rPh sb="0" eb="2">
      <t>サイキン</t>
    </rPh>
    <rPh sb="5" eb="6">
      <t>ワカ</t>
    </rPh>
    <rPh sb="7" eb="8">
      <t>ヒト</t>
    </rPh>
    <rPh sb="8" eb="9">
      <t>ム</t>
    </rPh>
    <phoneticPr fontId="3"/>
  </si>
  <si>
    <t>育陶園での陶芸体験</t>
    <rPh sb="0" eb="1">
      <t>イク</t>
    </rPh>
    <rPh sb="1" eb="2">
      <t>トウ</t>
    </rPh>
    <rPh sb="2" eb="3">
      <t>エン</t>
    </rPh>
    <rPh sb="5" eb="7">
      <t>トウゲイ</t>
    </rPh>
    <rPh sb="7" eb="9">
      <t>タイケン</t>
    </rPh>
    <phoneticPr fontId="4"/>
  </si>
  <si>
    <t>上質なやちむん（焼き物）で定評のある育陶園で工房見学、陶芸体験をしていただきます。</t>
    <rPh sb="0" eb="2">
      <t>ジョウシツ</t>
    </rPh>
    <rPh sb="8" eb="9">
      <t>ヤ</t>
    </rPh>
    <rPh sb="10" eb="11">
      <t>モノ</t>
    </rPh>
    <rPh sb="13" eb="15">
      <t>テイヒョウ</t>
    </rPh>
    <rPh sb="18" eb="19">
      <t>イク</t>
    </rPh>
    <rPh sb="19" eb="20">
      <t>トウ</t>
    </rPh>
    <rPh sb="20" eb="21">
      <t>エン</t>
    </rPh>
    <rPh sb="22" eb="24">
      <t>コウボウ</t>
    </rPh>
    <rPh sb="24" eb="26">
      <t>ケンガク</t>
    </rPh>
    <rPh sb="27" eb="29">
      <t>トウゲイ</t>
    </rPh>
    <rPh sb="29" eb="31">
      <t>タイケン</t>
    </rPh>
    <phoneticPr fontId="4"/>
  </si>
  <si>
    <t>http://www.ikutouen.com/</t>
    <phoneticPr fontId="3"/>
  </si>
  <si>
    <t>移動（沖縄自動車道利用）</t>
    <rPh sb="0" eb="2">
      <t>イドウ</t>
    </rPh>
    <rPh sb="3" eb="5">
      <t>オキナワ</t>
    </rPh>
    <rPh sb="5" eb="8">
      <t>ジドウシャ</t>
    </rPh>
    <rPh sb="8" eb="9">
      <t>ドウ</t>
    </rPh>
    <rPh sb="9" eb="11">
      <t>リヨウ</t>
    </rPh>
    <phoneticPr fontId="4"/>
  </si>
  <si>
    <t>かりゆしビーチ着
チェックイン
～グランピング体験、イルミネーション体験</t>
    <rPh sb="7" eb="8">
      <t>チャク</t>
    </rPh>
    <rPh sb="24" eb="26">
      <t>タイケン</t>
    </rPh>
    <rPh sb="35" eb="37">
      <t>タイケン</t>
    </rPh>
    <phoneticPr fontId="3"/>
  </si>
  <si>
    <r>
      <t xml:space="preserve">沖縄初、話題のビーチでのグランピング。
サンセットを見ながら、テントサイドでのんびりと。
夕食は、沖縄の恵みをそろえた色鮮やかなBBQを専任シェフがその場で調理しお客様はご提供します。朝食は、ピクニックバスケットをお届けします。
ビーチ風、バリ風、琉球風の3タイプからお部屋を選んでいただけます。（4名/１部屋）
</t>
    </r>
    <r>
      <rPr>
        <sz val="10"/>
        <color rgb="FFFF0000"/>
        <rFont val="ＭＳ Ｐ明朝"/>
        <family val="1"/>
        <charset val="128"/>
      </rPr>
      <t xml:space="preserve">
＊悪天候の場合は、かりゆしビートリゾート・オーシャンスパに宿泊先が変更になる場合があります。</t>
    </r>
    <rPh sb="0" eb="2">
      <t>オキナワ</t>
    </rPh>
    <rPh sb="2" eb="3">
      <t>ハツ</t>
    </rPh>
    <rPh sb="4" eb="6">
      <t>ワダイ</t>
    </rPh>
    <rPh sb="26" eb="27">
      <t>ミ</t>
    </rPh>
    <rPh sb="45" eb="47">
      <t>ユウショク</t>
    </rPh>
    <rPh sb="49" eb="51">
      <t>オキナワ</t>
    </rPh>
    <rPh sb="52" eb="53">
      <t>メグ</t>
    </rPh>
    <rPh sb="59" eb="60">
      <t>イロ</t>
    </rPh>
    <rPh sb="60" eb="61">
      <t>アザ</t>
    </rPh>
    <rPh sb="68" eb="70">
      <t>センニン</t>
    </rPh>
    <rPh sb="76" eb="77">
      <t>バ</t>
    </rPh>
    <rPh sb="119" eb="120">
      <t>フウ</t>
    </rPh>
    <rPh sb="123" eb="124">
      <t>フウ</t>
    </rPh>
    <rPh sb="125" eb="127">
      <t>リュウキュウ</t>
    </rPh>
    <rPh sb="127" eb="128">
      <t>フウ</t>
    </rPh>
    <rPh sb="136" eb="138">
      <t>ヘヤ</t>
    </rPh>
    <rPh sb="139" eb="140">
      <t>エラ</t>
    </rPh>
    <rPh sb="151" eb="152">
      <t>メイ</t>
    </rPh>
    <rPh sb="154" eb="156">
      <t>ヘヤ</t>
    </rPh>
    <phoneticPr fontId="3"/>
  </si>
  <si>
    <t>http://www.kariyushi-oceanspa.jp/news/info/id-451.html</t>
    <phoneticPr fontId="3"/>
  </si>
  <si>
    <t>意見交換会</t>
    <rPh sb="0" eb="2">
      <t>イケン</t>
    </rPh>
    <rPh sb="2" eb="5">
      <t>コウカンカイ</t>
    </rPh>
    <phoneticPr fontId="3"/>
  </si>
  <si>
    <t>翌日</t>
    <rPh sb="0" eb="2">
      <t>ヨクジツ</t>
    </rPh>
    <phoneticPr fontId="3"/>
  </si>
  <si>
    <t>チェックアウト</t>
    <phoneticPr fontId="4"/>
  </si>
  <si>
    <t>　</t>
    <phoneticPr fontId="4"/>
  </si>
  <si>
    <t>入園 800円/人　
タワーロールケーキ（ドリンク付き）700円</t>
    <rPh sb="0" eb="2">
      <t>ニュウエン</t>
    </rPh>
    <rPh sb="6" eb="7">
      <t>エン</t>
    </rPh>
    <rPh sb="8" eb="9">
      <t>ヒト</t>
    </rPh>
    <rPh sb="25" eb="26">
      <t>ツ</t>
    </rPh>
    <rPh sb="31" eb="32">
      <t>エン</t>
    </rPh>
    <phoneticPr fontId="4"/>
  </si>
  <si>
    <t>古宇利オーシャン
90分</t>
    <rPh sb="0" eb="1">
      <t>フル</t>
    </rPh>
    <rPh sb="1" eb="2">
      <t>ウ</t>
    </rPh>
    <rPh sb="2" eb="3">
      <t>リ</t>
    </rPh>
    <rPh sb="11" eb="12">
      <t>フン</t>
    </rPh>
    <phoneticPr fontId="4"/>
  </si>
  <si>
    <t>トロピカル王国物語体験 90分
スムージー作り体験 30分</t>
    <rPh sb="5" eb="7">
      <t>オウコク</t>
    </rPh>
    <rPh sb="7" eb="9">
      <t>モノガタリ</t>
    </rPh>
    <rPh sb="9" eb="11">
      <t>タイケン</t>
    </rPh>
    <rPh sb="14" eb="15">
      <t>フン</t>
    </rPh>
    <rPh sb="21" eb="22">
      <t>ツク</t>
    </rPh>
    <rPh sb="23" eb="25">
      <t>タイケン</t>
    </rPh>
    <rPh sb="28" eb="29">
      <t>フン</t>
    </rPh>
    <phoneticPr fontId="4"/>
  </si>
  <si>
    <t>カヌー体験 30分　　　　　　　　　　　　　　　　入園口から移動時間とレクチャー10分含む</t>
    <rPh sb="3" eb="5">
      <t>タイケン</t>
    </rPh>
    <rPh sb="8" eb="9">
      <t>フン</t>
    </rPh>
    <rPh sb="25" eb="27">
      <t>ニュウエン</t>
    </rPh>
    <rPh sb="27" eb="28">
      <t>グチ</t>
    </rPh>
    <rPh sb="30" eb="32">
      <t>イドウ</t>
    </rPh>
    <rPh sb="32" eb="34">
      <t>ジカン</t>
    </rPh>
    <rPh sb="42" eb="43">
      <t>フン</t>
    </rPh>
    <rPh sb="43" eb="44">
      <t>フク</t>
    </rPh>
    <phoneticPr fontId="4"/>
  </si>
  <si>
    <t>入園 900円
貸しカヌー 1500円/人(カヌー貸出時間 30分)</t>
    <rPh sb="0" eb="2">
      <t>ニュウエン</t>
    </rPh>
    <rPh sb="6" eb="7">
      <t>エン</t>
    </rPh>
    <rPh sb="8" eb="9">
      <t>カ</t>
    </rPh>
    <rPh sb="18" eb="19">
      <t>エン</t>
    </rPh>
    <rPh sb="20" eb="21">
      <t>ヒト</t>
    </rPh>
    <rPh sb="25" eb="27">
      <t>カシダシ</t>
    </rPh>
    <rPh sb="27" eb="29">
      <t>ジカン</t>
    </rPh>
    <rPh sb="32" eb="33">
      <t>フン</t>
    </rPh>
    <phoneticPr fontId="4"/>
  </si>
  <si>
    <t>入園 1000円 + スムージー作り 540円</t>
    <rPh sb="0" eb="2">
      <t>ニュウエン</t>
    </rPh>
    <rPh sb="7" eb="8">
      <t>エン</t>
    </rPh>
    <rPh sb="16" eb="17">
      <t>ツク</t>
    </rPh>
    <rPh sb="22" eb="23">
      <t>エン</t>
    </rPh>
    <phoneticPr fontId="4"/>
  </si>
  <si>
    <t>カヌー体験 30分
入園口から移動時間とレクチャー 10分含む</t>
    <phoneticPr fontId="4"/>
  </si>
  <si>
    <r>
      <t>600</t>
    </r>
    <r>
      <rPr>
        <sz val="10.5"/>
        <rFont val="ＭＳ Ｐ明朝"/>
        <family val="1"/>
        <charset val="128"/>
      </rPr>
      <t>ｍ</t>
    </r>
    <phoneticPr fontId="4"/>
  </si>
  <si>
    <t>入園料 660円 ＋ 軽便鉄道料 660円</t>
    <rPh sb="0" eb="2">
      <t>ニュウエン</t>
    </rPh>
    <rPh sb="2" eb="3">
      <t>リョウ</t>
    </rPh>
    <rPh sb="7" eb="8">
      <t>エン</t>
    </rPh>
    <rPh sb="11" eb="12">
      <t>ケイ</t>
    </rPh>
    <rPh sb="12" eb="13">
      <t>ビン</t>
    </rPh>
    <rPh sb="13" eb="15">
      <t>テツドウ</t>
    </rPh>
    <rPh sb="15" eb="16">
      <t>リョウ</t>
    </rPh>
    <rPh sb="20" eb="21">
      <t>エン</t>
    </rPh>
    <phoneticPr fontId="4"/>
  </si>
  <si>
    <t>入園料 600円 + 体験料 2,100円</t>
    <rPh sb="0" eb="2">
      <t>ニュウエン</t>
    </rPh>
    <rPh sb="2" eb="3">
      <t>リョウ</t>
    </rPh>
    <rPh sb="7" eb="8">
      <t>エン</t>
    </rPh>
    <rPh sb="11" eb="13">
      <t>タイケン</t>
    </rPh>
    <rPh sb="13" eb="14">
      <t>リョウ</t>
    </rPh>
    <rPh sb="20" eb="21">
      <t>エン</t>
    </rPh>
    <phoneticPr fontId="4"/>
  </si>
  <si>
    <t>入園料 900円 + 体験料 3500円</t>
    <rPh sb="0" eb="2">
      <t>ニュウエン</t>
    </rPh>
    <rPh sb="2" eb="3">
      <t>リョウ</t>
    </rPh>
    <rPh sb="7" eb="8">
      <t>エン</t>
    </rPh>
    <rPh sb="11" eb="13">
      <t>タイケン</t>
    </rPh>
    <rPh sb="13" eb="14">
      <t>リョウ</t>
    </rPh>
    <rPh sb="19" eb="20">
      <t>エン</t>
    </rPh>
    <phoneticPr fontId="4"/>
  </si>
  <si>
    <r>
      <rPr>
        <sz val="10.5"/>
        <rFont val="ＭＳ Ｐ明朝"/>
        <family val="1"/>
        <charset val="128"/>
      </rPr>
      <t>↓移動</t>
    </r>
    <rPh sb="1" eb="3">
      <t>イドウ</t>
    </rPh>
    <phoneticPr fontId="4"/>
  </si>
  <si>
    <t>フルーツらんど</t>
    <phoneticPr fontId="4"/>
  </si>
  <si>
    <t>入園料 1,500円 + 体験料 500円</t>
    <rPh sb="0" eb="2">
      <t>ニュウエン</t>
    </rPh>
    <rPh sb="2" eb="3">
      <t>リョウ</t>
    </rPh>
    <rPh sb="9" eb="10">
      <t>エン</t>
    </rPh>
    <rPh sb="13" eb="15">
      <t>タイケン</t>
    </rPh>
    <rPh sb="15" eb="16">
      <t>リョウ</t>
    </rPh>
    <rPh sb="20" eb="21">
      <t>エン</t>
    </rPh>
    <phoneticPr fontId="4"/>
  </si>
  <si>
    <t>入園料 1,000円 + 体験料 756円</t>
    <rPh sb="0" eb="2">
      <t>ニュウエン</t>
    </rPh>
    <rPh sb="2" eb="3">
      <t>リョウ</t>
    </rPh>
    <rPh sb="9" eb="10">
      <t>エン</t>
    </rPh>
    <rPh sb="13" eb="15">
      <t>タイケン</t>
    </rPh>
    <rPh sb="15" eb="16">
      <t>リョウ</t>
    </rPh>
    <rPh sb="20" eb="21">
      <t>エン</t>
    </rPh>
    <phoneticPr fontId="4"/>
  </si>
  <si>
    <t>入園料 800円 + 体験料 1,500円</t>
    <rPh sb="0" eb="2">
      <t>ニュウエン</t>
    </rPh>
    <rPh sb="2" eb="3">
      <t>リョウ</t>
    </rPh>
    <rPh sb="7" eb="8">
      <t>エン</t>
    </rPh>
    <rPh sb="11" eb="13">
      <t>タイケン</t>
    </rPh>
    <rPh sb="13" eb="14">
      <t>リョウ</t>
    </rPh>
    <rPh sb="20" eb="21">
      <t>エン</t>
    </rPh>
    <phoneticPr fontId="4"/>
  </si>
  <si>
    <t>タワーロールケーキ付</t>
    <rPh sb="9" eb="10">
      <t>ツキ</t>
    </rPh>
    <phoneticPr fontId="4"/>
  </si>
  <si>
    <t>タワーロール 700円/人
入園料 800円/人</t>
    <rPh sb="10" eb="11">
      <t>エン</t>
    </rPh>
    <rPh sb="12" eb="13">
      <t>ヒト</t>
    </rPh>
    <rPh sb="14" eb="17">
      <t>ニュウエンリョウ</t>
    </rPh>
    <rPh sb="21" eb="22">
      <t>エン</t>
    </rPh>
    <rPh sb="23" eb="24">
      <t>ヒト</t>
    </rPh>
    <phoneticPr fontId="4"/>
  </si>
  <si>
    <t>中部エリアを満喫する充実プラン、沖縄そばを手打ちして食すむら咲むら。沖縄らしい体験がいっぱいの琉球村、湖水鑑賞舟付きのビオスの丘で楽しもう！（中部）</t>
    <phoneticPr fontId="3"/>
  </si>
  <si>
    <t>道三天御廻</t>
    <rPh sb="0" eb="1">
      <t>ミチ</t>
    </rPh>
    <rPh sb="1" eb="2">
      <t>サン</t>
    </rPh>
    <rPh sb="2" eb="3">
      <t>テン</t>
    </rPh>
    <rPh sb="3" eb="4">
      <t>オン</t>
    </rPh>
    <rPh sb="4" eb="5">
      <t>マワ</t>
    </rPh>
    <phoneticPr fontId="4"/>
  </si>
  <si>
    <t>沖縄県立博物館・美術館</t>
    <phoneticPr fontId="3"/>
  </si>
  <si>
    <t>博物館美術館</t>
    <phoneticPr fontId="3"/>
  </si>
  <si>
    <t>初登場！琉球－沖縄をより深く知る。沖縄のアートに触れる旅へ。</t>
    <rPh sb="0" eb="3">
      <t>ハツトウジョウ</t>
    </rPh>
    <phoneticPr fontId="3"/>
  </si>
  <si>
    <t>OCVB①</t>
    <phoneticPr fontId="3"/>
  </si>
  <si>
    <t>OCVB②</t>
    <phoneticPr fontId="3"/>
  </si>
  <si>
    <t>ハイセンスな空間で県産品の食材を使ったイタリアンのレッスンの後、陶芸体験をし、話題のビーチグランピングで一泊する贅沢なコース♡</t>
    <phoneticPr fontId="3"/>
  </si>
  <si>
    <t>ms-kinjo@okichura.jp</t>
    <phoneticPr fontId="3"/>
  </si>
  <si>
    <t>OCVBしゅんおきサイトより、「Yumi's style」
ハイセンスな空間で学ぶ、キレイになれる創作イタリアンです。島ごぼうやゴーヤーなどの県産品食材はもちろん、上質な沖縄のテーブルウエア（器・クロス等）を揃えています。※サイト一番下
モデルでもある講師による、美と健康をテーマにしたメニューが人気。女性の美と体の為に優しいお料理を研究しています。
もちろん男性の参加もOKです。</t>
    <rPh sb="59" eb="60">
      <t>シマ</t>
    </rPh>
    <rPh sb="71" eb="72">
      <t>ケン</t>
    </rPh>
    <rPh sb="72" eb="74">
      <t>サンピン</t>
    </rPh>
    <rPh sb="115" eb="118">
      <t>イチバンシタ</t>
    </rPh>
    <phoneticPr fontId="3"/>
  </si>
  <si>
    <t>金城 正仁</t>
    <phoneticPr fontId="3"/>
  </si>
  <si>
    <t>098-941-1232</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</si>
</sst>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176" formatCode="#,##0_ ;[Red]\-#,##0\ "/>
    <numFmt numFmtId="177" formatCode="h&quot;時間 &quot;mm&quot;分&quot;;@"/>
    <numFmt numFmtId="178" formatCode="&quot;AS OF : &quot;yyyy/m/d"/>
    <numFmt numFmtId="179" formatCode="#,##0_);[Red]\(#,##0\)"/>
    <numFmt numFmtId="180" formatCode="000\-000\-0000"/>
  </numFmts>
  <fonts count="52" x14ac:knownFonts="1">
    <font>
      <sz val="10"/>
      <color theme="1"/>
      <name val="メイリオ"/>
      <family val="2"/>
      <charset val="128"/>
    </font>
    <font>
      <sz val="11"/>
      <color theme="1"/>
      <name val="ＭＳ Ｐゴシック"/>
      <family val="2"/>
      <charset val="128"/>
      <scheme val="minor"/>
    </font>
    <font>
      <sz val="12"/>
      <color theme="1"/>
      <name val="Meiryo UI"/>
      <family val="3"/>
      <charset val="128"/>
    </font>
    <font>
      <sz val="6"/>
      <name val="メイリオ"/>
      <family val="2"/>
      <charset val="128"/>
    </font>
    <font>
      <sz val="6"/>
      <name val="ＭＳ Ｐゴシック"/>
      <family val="2"/>
      <charset val="128"/>
      <scheme val="minor"/>
    </font>
    <font>
      <u/>
      <sz val="11"/>
      <color theme="10"/>
      <name val="メイリオ"/>
      <family val="2"/>
      <charset val="128"/>
    </font>
    <font>
      <u/>
      <sz val="10.5"/>
      <color theme="10"/>
      <name val="Meiryo UI"/>
      <family val="3"/>
      <charset val="128"/>
    </font>
    <font>
      <u/>
      <sz val="11"/>
      <name val="Meiryo UI"/>
      <family val="3"/>
      <charset val="128"/>
    </font>
    <font>
      <u/>
      <sz val="11"/>
      <color theme="1"/>
      <name val="Meiryo UI"/>
      <family val="3"/>
      <charset val="128"/>
    </font>
    <font>
      <sz val="9"/>
      <color rgb="FFFF0000"/>
      <name val="Meiryo UI"/>
      <family val="3"/>
      <charset val="128"/>
    </font>
    <font>
      <sz val="11"/>
      <color theme="1"/>
      <name val="ＭＳ Ｐ明朝"/>
      <family val="1"/>
      <charset val="128"/>
    </font>
    <font>
      <sz val="10"/>
      <color rgb="FFFF0000"/>
      <name val="ＭＳ Ｐ明朝"/>
      <family val="1"/>
      <charset val="128"/>
    </font>
    <font>
      <sz val="10.5"/>
      <color theme="1"/>
      <name val="ＭＳ Ｐ明朝"/>
      <family val="1"/>
      <charset val="128"/>
    </font>
    <font>
      <sz val="9"/>
      <color theme="1"/>
      <name val="ＭＳ Ｐ明朝"/>
      <family val="1"/>
      <charset val="128"/>
    </font>
    <font>
      <sz val="11"/>
      <color theme="1"/>
      <name val="メイリオ"/>
      <family val="2"/>
      <charset val="128"/>
    </font>
    <font>
      <sz val="10.5"/>
      <name val="Times New Roman"/>
      <family val="1"/>
    </font>
    <font>
      <sz val="10"/>
      <name val="ＭＳ Ｐ明朝"/>
      <family val="1"/>
      <charset val="128"/>
    </font>
    <font>
      <sz val="10.5"/>
      <name val="ＭＳ Ｐ明朝"/>
      <family val="1"/>
      <charset val="128"/>
    </font>
    <font>
      <sz val="10.5"/>
      <name val="Century"/>
      <family val="1"/>
    </font>
    <font>
      <b/>
      <sz val="9"/>
      <color indexed="81"/>
      <name val="ＭＳ Ｐゴシック"/>
      <family val="3"/>
      <charset val="128"/>
    </font>
    <font>
      <b/>
      <sz val="10.5"/>
      <color rgb="FFFF0000"/>
      <name val="ＭＳ Ｐ明朝"/>
      <family val="1"/>
      <charset val="128"/>
    </font>
    <font>
      <sz val="11"/>
      <name val="ＭＳ Ｐ明朝"/>
      <family val="1"/>
      <charset val="128"/>
    </font>
    <font>
      <sz val="11"/>
      <color theme="1"/>
      <name val="ＭＳ Ｐゴシック"/>
      <family val="3"/>
      <charset val="128"/>
      <scheme val="minor"/>
    </font>
    <font>
      <sz val="6"/>
      <name val="ＭＳ Ｐゴシック"/>
      <family val="3"/>
      <charset val="128"/>
    </font>
    <font>
      <u/>
      <sz val="11"/>
      <color theme="10"/>
      <name val="メイリオ"/>
      <family val="3"/>
      <charset val="128"/>
    </font>
    <font>
      <sz val="11"/>
      <color theme="1"/>
      <name val="メイリオ"/>
      <family val="3"/>
      <charset val="128"/>
    </font>
    <font>
      <sz val="11"/>
      <color rgb="FFFF0000"/>
      <name val="ＭＳ Ｐゴシック"/>
      <family val="2"/>
      <charset val="128"/>
      <scheme val="minor"/>
    </font>
    <font>
      <sz val="8"/>
      <name val="ＭＳ Ｐ明朝"/>
      <family val="1"/>
      <charset val="128"/>
    </font>
    <font>
      <sz val="9"/>
      <name val="ＭＳ Ｐ明朝"/>
      <family val="1"/>
      <charset val="128"/>
    </font>
    <font>
      <sz val="10"/>
      <color theme="3"/>
      <name val="ＭＳ Ｐゴシック"/>
      <family val="2"/>
      <scheme val="minor"/>
    </font>
    <font>
      <sz val="14"/>
      <color theme="3"/>
      <name val="Meiryo UI"/>
      <family val="3"/>
      <charset val="128"/>
    </font>
    <font>
      <sz val="6"/>
      <name val="ＭＳ Ｐゴシック"/>
      <family val="3"/>
      <charset val="128"/>
      <scheme val="minor"/>
    </font>
    <font>
      <sz val="10"/>
      <color theme="3"/>
      <name val="Meiryo UI"/>
      <family val="3"/>
      <charset val="128"/>
    </font>
    <font>
      <sz val="10"/>
      <color rgb="FFFF0000"/>
      <name val="Meiryo UI"/>
      <family val="3"/>
      <charset val="128"/>
    </font>
    <font>
      <sz val="9"/>
      <color theme="0"/>
      <name val="Meiryo UI"/>
      <family val="3"/>
      <charset val="128"/>
    </font>
    <font>
      <sz val="9"/>
      <name val="Meiryo UI"/>
      <family val="3"/>
      <charset val="128"/>
    </font>
    <font>
      <u/>
      <sz val="9"/>
      <color theme="10"/>
      <name val="Meiryo UI"/>
      <family val="3"/>
      <charset val="128"/>
    </font>
    <font>
      <u/>
      <sz val="10"/>
      <color theme="10"/>
      <name val="ＭＳ Ｐゴシック"/>
      <family val="2"/>
      <scheme val="minor"/>
    </font>
    <font>
      <sz val="9"/>
      <color theme="1"/>
      <name val="Meiryo UI"/>
      <family val="3"/>
      <charset val="128"/>
    </font>
    <font>
      <sz val="9"/>
      <color theme="3"/>
      <name val="Meiryo UI"/>
      <family val="3"/>
      <charset val="128"/>
    </font>
    <font>
      <sz val="10"/>
      <name val="Meiryo UI"/>
      <family val="3"/>
      <charset val="128"/>
    </font>
    <font>
      <sz val="11"/>
      <color theme="1"/>
      <name val="Meiryo UI"/>
      <family val="3"/>
      <charset val="128"/>
    </font>
    <font>
      <u/>
      <sz val="9"/>
      <color theme="10"/>
      <name val="メイリオ"/>
      <family val="2"/>
      <charset val="128"/>
    </font>
    <font>
      <sz val="11"/>
      <name val="Meiryo UI"/>
      <family val="3"/>
      <charset val="128"/>
    </font>
    <font>
      <b/>
      <sz val="10.5"/>
      <name val="ＭＳ Ｐ明朝"/>
      <family val="1"/>
      <charset val="128"/>
    </font>
    <font>
      <sz val="11"/>
      <name val="ＭＳ Ｐゴシック"/>
      <family val="2"/>
      <charset val="128"/>
      <scheme val="minor"/>
    </font>
    <font>
      <sz val="11"/>
      <name val="ＭＳ Ｐゴシック"/>
      <family val="3"/>
      <charset val="128"/>
      <scheme val="minor"/>
    </font>
    <font>
      <sz val="11"/>
      <color rgb="FFFF0000"/>
      <name val="Meiryo UI"/>
      <family val="3"/>
      <charset val="128"/>
    </font>
    <font>
      <sz val="10.5"/>
      <color rgb="FFFF0000"/>
      <name val="ＭＳ Ｐ明朝"/>
      <family val="1"/>
      <charset val="128"/>
    </font>
    <font>
      <sz val="11"/>
      <color rgb="FFFF0000"/>
      <name val="ＭＳ Ｐ明朝"/>
      <family val="1"/>
      <charset val="128"/>
    </font>
    <font>
      <u/>
      <sz val="10"/>
      <color theme="10"/>
      <name val="メイリオ"/>
      <family val="2"/>
      <charset val="128"/>
    </font>
    <font>
      <sz val="11"/>
      <color rgb="FF333333"/>
      <name val="Arial"/>
      <family val="2"/>
    </font>
  </fonts>
  <fills count="12">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70C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39994506668294322"/>
        <bgColor indexed="64"/>
      </patternFill>
    </fill>
    <fill>
      <patternFill patternType="solid">
        <fgColor rgb="FFF8B2FA"/>
        <bgColor indexed="64"/>
      </patternFill>
    </fill>
    <fill>
      <patternFill patternType="solid">
        <fgColor theme="5" tint="0.79998168889431442"/>
        <bgColor indexed="64"/>
      </patternFill>
    </fill>
  </fills>
  <borders count="32">
    <border>
      <left/>
      <right/>
      <top/>
      <bottom/>
      <diagonal/>
    </border>
    <border>
      <left/>
      <right/>
      <top/>
      <bottom style="thin">
        <color indexed="64"/>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thin">
        <color auto="1"/>
      </top>
      <bottom style="thin">
        <color auto="1"/>
      </bottom>
      <diagonal/>
    </border>
    <border>
      <left/>
      <right/>
      <top style="hair">
        <color auto="1"/>
      </top>
      <bottom style="hair">
        <color auto="1"/>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style="hair">
        <color auto="1"/>
      </right>
      <top/>
      <bottom/>
      <diagonal/>
    </border>
    <border>
      <left style="hair">
        <color auto="1"/>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style="thin">
        <color indexed="64"/>
      </top>
      <bottom/>
      <diagonal/>
    </border>
    <border>
      <left/>
      <right/>
      <top style="thin">
        <color indexed="64"/>
      </top>
      <bottom style="hair">
        <color indexed="64"/>
      </bottom>
      <diagonal/>
    </border>
    <border>
      <left/>
      <right/>
      <top/>
      <bottom style="hair">
        <color auto="1"/>
      </bottom>
      <diagonal/>
    </border>
    <border>
      <left/>
      <right/>
      <top style="hair">
        <color auto="1"/>
      </top>
      <bottom/>
      <diagonal/>
    </border>
    <border>
      <left/>
      <right/>
      <top style="hair">
        <color indexed="64"/>
      </top>
      <bottom style="thin">
        <color indexed="64"/>
      </bottom>
      <diagonal/>
    </border>
    <border>
      <left/>
      <right style="hair">
        <color auto="1"/>
      </right>
      <top style="thin">
        <color auto="1"/>
      </top>
      <bottom/>
      <diagonal/>
    </border>
    <border>
      <left style="hair">
        <color auto="1"/>
      </left>
      <right/>
      <top style="thin">
        <color auto="1"/>
      </top>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5" fillId="0" borderId="0" applyNumberFormat="0" applyFill="0" applyBorder="0" applyAlignment="0" applyProtection="0">
      <alignment vertical="center"/>
    </xf>
    <xf numFmtId="0" fontId="14" fillId="0" borderId="0">
      <alignment vertical="center"/>
    </xf>
    <xf numFmtId="0" fontId="22" fillId="0" borderId="0">
      <alignment vertical="center"/>
    </xf>
    <xf numFmtId="0" fontId="24" fillId="0" borderId="0" applyNumberFormat="0" applyFill="0" applyBorder="0" applyAlignment="0" applyProtection="0">
      <alignment vertical="center"/>
    </xf>
    <xf numFmtId="38" fontId="22" fillId="0" borderId="0" applyFont="0" applyFill="0" applyBorder="0" applyAlignment="0" applyProtection="0">
      <alignment vertical="center"/>
    </xf>
    <xf numFmtId="0" fontId="25" fillId="0" borderId="0">
      <alignment vertical="center"/>
    </xf>
    <xf numFmtId="0" fontId="29" fillId="0" borderId="0">
      <alignment vertical="center"/>
    </xf>
    <xf numFmtId="0" fontId="37" fillId="0" borderId="0" applyNumberFormat="0" applyFill="0" applyBorder="0" applyAlignment="0" applyProtection="0">
      <alignment vertical="center"/>
    </xf>
    <xf numFmtId="6" fontId="1" fillId="0" borderId="0" applyFont="0" applyFill="0" applyBorder="0" applyAlignment="0" applyProtection="0">
      <alignment vertical="center"/>
    </xf>
  </cellStyleXfs>
  <cellXfs count="405">
    <xf numFmtId="0" fontId="0" fillId="0" borderId="0" xfId="0">
      <alignment vertical="center"/>
    </xf>
    <xf numFmtId="0" fontId="2" fillId="0" borderId="0" xfId="2" applyFont="1" applyFill="1" applyAlignment="1">
      <alignment vertical="center" shrinkToFit="1"/>
    </xf>
    <xf numFmtId="0" fontId="1" fillId="0" borderId="0" xfId="2" applyFill="1">
      <alignment vertical="center"/>
    </xf>
    <xf numFmtId="0" fontId="1" fillId="0" borderId="0" xfId="2">
      <alignment vertical="center"/>
    </xf>
    <xf numFmtId="0" fontId="6" fillId="0" borderId="0" xfId="3" applyFont="1" applyFill="1" applyAlignment="1">
      <alignment horizontal="center" vertical="center"/>
    </xf>
    <xf numFmtId="0" fontId="7" fillId="0" borderId="0" xfId="2" applyFont="1" applyFill="1" applyBorder="1" applyAlignment="1">
      <alignment horizontal="right" vertical="center"/>
    </xf>
    <xf numFmtId="0" fontId="8" fillId="0" borderId="0" xfId="2" applyFont="1">
      <alignment vertical="center"/>
    </xf>
    <xf numFmtId="0" fontId="9" fillId="0" borderId="0" xfId="2" applyFont="1" applyBorder="1" applyAlignment="1">
      <alignment horizontal="right" vertical="center"/>
    </xf>
    <xf numFmtId="0" fontId="12" fillId="3" borderId="2" xfId="2" applyFont="1" applyFill="1" applyBorder="1" applyAlignment="1">
      <alignment horizontal="center" vertical="center" shrinkToFit="1"/>
    </xf>
    <xf numFmtId="0" fontId="12" fillId="3" borderId="3" xfId="2" applyFont="1" applyFill="1" applyBorder="1" applyAlignment="1">
      <alignment horizontal="center" vertical="center" shrinkToFit="1"/>
    </xf>
    <xf numFmtId="0" fontId="13" fillId="3" borderId="3" xfId="2" applyFont="1" applyFill="1" applyBorder="1" applyAlignment="1">
      <alignment horizontal="center" vertical="center" wrapText="1"/>
    </xf>
    <xf numFmtId="0" fontId="12" fillId="3" borderId="4" xfId="2" applyFont="1" applyFill="1" applyBorder="1" applyAlignment="1">
      <alignment horizontal="center" vertical="center" shrinkToFit="1"/>
    </xf>
    <xf numFmtId="20" fontId="15" fillId="0" borderId="5" xfId="4" applyNumberFormat="1" applyFont="1" applyBorder="1" applyAlignment="1">
      <alignment horizontal="center" vertical="center" wrapText="1"/>
    </xf>
    <xf numFmtId="20" fontId="15" fillId="0" borderId="6" xfId="4" applyNumberFormat="1" applyFont="1" applyBorder="1" applyAlignment="1">
      <alignment horizontal="center" vertical="center" wrapText="1"/>
    </xf>
    <xf numFmtId="176" fontId="15" fillId="0" borderId="6" xfId="1" applyNumberFormat="1" applyFont="1" applyBorder="1" applyAlignment="1">
      <alignment horizontal="right" vertical="center" wrapText="1"/>
    </xf>
    <xf numFmtId="0" fontId="10" fillId="0" borderId="6" xfId="2" applyFont="1" applyBorder="1" applyAlignment="1">
      <alignment horizontal="center" vertical="center" shrinkToFit="1"/>
    </xf>
    <xf numFmtId="0" fontId="10" fillId="0" borderId="8" xfId="2" applyFont="1" applyBorder="1" applyAlignment="1">
      <alignment horizontal="center" vertical="center"/>
    </xf>
    <xf numFmtId="20" fontId="15" fillId="0" borderId="9" xfId="4" applyNumberFormat="1" applyFont="1" applyBorder="1" applyAlignment="1">
      <alignment horizontal="center" vertical="center" wrapText="1"/>
    </xf>
    <xf numFmtId="20" fontId="15" fillId="0" borderId="7" xfId="4" applyNumberFormat="1" applyFont="1" applyBorder="1" applyAlignment="1">
      <alignment horizontal="center" vertical="center" wrapText="1"/>
    </xf>
    <xf numFmtId="176" fontId="15" fillId="0" borderId="7" xfId="1" applyNumberFormat="1" applyFont="1" applyBorder="1" applyAlignment="1">
      <alignment horizontal="right" vertical="center" wrapText="1"/>
    </xf>
    <xf numFmtId="0" fontId="10" fillId="0" borderId="7" xfId="2" applyFont="1" applyBorder="1" applyAlignment="1">
      <alignment horizontal="center" vertical="center" shrinkToFit="1"/>
    </xf>
    <xf numFmtId="0" fontId="10" fillId="0" borderId="10" xfId="2" applyFont="1" applyBorder="1" applyAlignment="1">
      <alignment horizontal="center" vertical="center"/>
    </xf>
    <xf numFmtId="20" fontId="15" fillId="0" borderId="9" xfId="2" applyNumberFormat="1" applyFont="1" applyBorder="1" applyAlignment="1">
      <alignment horizontal="center" vertical="center" wrapText="1"/>
    </xf>
    <xf numFmtId="20" fontId="15" fillId="0" borderId="7" xfId="2" applyNumberFormat="1" applyFont="1" applyBorder="1" applyAlignment="1">
      <alignment horizontal="center" vertical="center" wrapText="1"/>
    </xf>
    <xf numFmtId="0" fontId="17" fillId="0" borderId="7" xfId="2" applyFont="1" applyBorder="1" applyAlignment="1">
      <alignment horizontal="left" vertical="center" wrapText="1" indent="1"/>
    </xf>
    <xf numFmtId="0" fontId="17" fillId="0" borderId="7" xfId="2" applyFont="1" applyBorder="1" applyAlignment="1">
      <alignment horizontal="left" vertical="center" wrapText="1" indent="1" shrinkToFit="1"/>
    </xf>
    <xf numFmtId="20" fontId="15" fillId="0" borderId="11" xfId="2" applyNumberFormat="1" applyFont="1" applyBorder="1" applyAlignment="1">
      <alignment horizontal="center" vertical="center" wrapText="1"/>
    </xf>
    <xf numFmtId="20" fontId="15" fillId="0" borderId="12" xfId="2" applyNumberFormat="1" applyFont="1" applyBorder="1" applyAlignment="1">
      <alignment horizontal="center" vertical="center" wrapText="1"/>
    </xf>
    <xf numFmtId="176" fontId="15" fillId="0" borderId="12" xfId="1" applyNumberFormat="1" applyFont="1" applyBorder="1" applyAlignment="1">
      <alignment horizontal="right" vertical="center" wrapText="1"/>
    </xf>
    <xf numFmtId="0" fontId="17" fillId="0" borderId="12" xfId="2" applyFont="1" applyBorder="1" applyAlignment="1">
      <alignment horizontal="left" vertical="center" indent="1" shrinkToFit="1"/>
    </xf>
    <xf numFmtId="0" fontId="17" fillId="0" borderId="12" xfId="2" applyFont="1" applyBorder="1" applyAlignment="1">
      <alignment horizontal="left" vertical="center" wrapText="1" indent="1"/>
    </xf>
    <xf numFmtId="0" fontId="10" fillId="0" borderId="12" xfId="2" applyFont="1" applyBorder="1" applyAlignment="1">
      <alignment horizontal="center" vertical="center" shrinkToFit="1"/>
    </xf>
    <xf numFmtId="0" fontId="10" fillId="0" borderId="13" xfId="2" applyFont="1" applyBorder="1" applyAlignment="1">
      <alignment horizontal="center" vertical="center"/>
    </xf>
    <xf numFmtId="20" fontId="15" fillId="0" borderId="14" xfId="2" applyNumberFormat="1" applyFont="1" applyBorder="1" applyAlignment="1">
      <alignment horizontal="center" vertical="center" wrapText="1"/>
    </xf>
    <xf numFmtId="20" fontId="15" fillId="0" borderId="15" xfId="2" applyNumberFormat="1" applyFont="1" applyBorder="1" applyAlignment="1">
      <alignment horizontal="center" vertical="center" wrapText="1"/>
    </xf>
    <xf numFmtId="176" fontId="15" fillId="0" borderId="15" xfId="1" applyNumberFormat="1" applyFont="1" applyBorder="1" applyAlignment="1">
      <alignment horizontal="right" vertical="center" wrapText="1"/>
    </xf>
    <xf numFmtId="0" fontId="17" fillId="0" borderId="15" xfId="2" applyFont="1" applyBorder="1" applyAlignment="1">
      <alignment horizontal="left" vertical="center" indent="1" shrinkToFit="1"/>
    </xf>
    <xf numFmtId="0" fontId="17" fillId="0" borderId="15" xfId="2" applyFont="1" applyBorder="1" applyAlignment="1">
      <alignment horizontal="left" vertical="center" wrapText="1" indent="1"/>
    </xf>
    <xf numFmtId="0" fontId="18" fillId="0" borderId="15" xfId="2" applyFont="1" applyBorder="1" applyAlignment="1">
      <alignment horizontal="left" vertical="center" wrapText="1" indent="1"/>
    </xf>
    <xf numFmtId="0" fontId="10" fillId="0" borderId="15" xfId="2" applyFont="1" applyBorder="1" applyAlignment="1">
      <alignment horizontal="center" vertical="center" shrinkToFit="1"/>
    </xf>
    <xf numFmtId="0" fontId="10" fillId="0" borderId="16" xfId="2" applyFont="1" applyBorder="1" applyAlignment="1">
      <alignment horizontal="center" vertical="center"/>
    </xf>
    <xf numFmtId="0" fontId="18" fillId="0" borderId="0" xfId="2" applyFont="1" applyBorder="1" applyAlignment="1">
      <alignment vertical="center" shrinkToFit="1"/>
    </xf>
    <xf numFmtId="0" fontId="17" fillId="0" borderId="17" xfId="2" applyFont="1" applyBorder="1" applyAlignment="1">
      <alignment horizontal="left" vertical="center" indent="1" shrinkToFit="1"/>
    </xf>
    <xf numFmtId="0" fontId="17" fillId="0" borderId="17" xfId="2" applyFont="1" applyBorder="1" applyAlignment="1">
      <alignment horizontal="left" vertical="center" wrapText="1" indent="1"/>
    </xf>
    <xf numFmtId="0" fontId="18" fillId="0" borderId="17" xfId="2" applyFont="1" applyBorder="1" applyAlignment="1">
      <alignment horizontal="left" vertical="center" wrapText="1" indent="1"/>
    </xf>
    <xf numFmtId="0" fontId="17" fillId="0" borderId="17" xfId="2" applyFont="1" applyBorder="1" applyAlignment="1">
      <alignment vertical="center" shrinkToFit="1"/>
    </xf>
    <xf numFmtId="0" fontId="1" fillId="0" borderId="0" xfId="2" applyBorder="1">
      <alignment vertical="center"/>
    </xf>
    <xf numFmtId="0" fontId="0" fillId="0" borderId="0" xfId="2" applyFont="1" applyAlignment="1">
      <alignment vertical="center"/>
    </xf>
    <xf numFmtId="0" fontId="0" fillId="0" borderId="0" xfId="2" applyFont="1" applyAlignment="1">
      <alignment horizontal="center" vertical="center"/>
    </xf>
    <xf numFmtId="0" fontId="0" fillId="0" borderId="0" xfId="2" applyFont="1">
      <alignment vertical="center"/>
    </xf>
    <xf numFmtId="176" fontId="17" fillId="0" borderId="6" xfId="1" applyNumberFormat="1" applyFont="1" applyBorder="1" applyAlignment="1">
      <alignment horizontal="right" vertical="center" wrapText="1"/>
    </xf>
    <xf numFmtId="20" fontId="17" fillId="0" borderId="5" xfId="4" applyNumberFormat="1" applyFont="1" applyBorder="1" applyAlignment="1">
      <alignment horizontal="center" vertical="center" wrapText="1"/>
    </xf>
    <xf numFmtId="20" fontId="15" fillId="0" borderId="9" xfId="4" applyNumberFormat="1" applyFont="1" applyBorder="1" applyAlignment="1">
      <alignment vertical="center" wrapText="1"/>
    </xf>
    <xf numFmtId="0" fontId="17" fillId="0" borderId="7" xfId="4" applyFont="1" applyBorder="1" applyAlignment="1">
      <alignment horizontal="left" vertical="center" wrapText="1"/>
    </xf>
    <xf numFmtId="0" fontId="2" fillId="0" borderId="0" xfId="5" applyFont="1" applyFill="1" applyAlignment="1">
      <alignment vertical="center" shrinkToFit="1"/>
    </xf>
    <xf numFmtId="0" fontId="22" fillId="0" borderId="0" xfId="5" applyFill="1">
      <alignment vertical="center"/>
    </xf>
    <xf numFmtId="0" fontId="22" fillId="0" borderId="0" xfId="5">
      <alignment vertical="center"/>
    </xf>
    <xf numFmtId="0" fontId="6" fillId="0" borderId="0" xfId="6" applyFont="1" applyFill="1" applyAlignment="1">
      <alignment horizontal="center" vertical="center"/>
    </xf>
    <xf numFmtId="0" fontId="7" fillId="0" borderId="0" xfId="5" applyFont="1" applyFill="1" applyBorder="1" applyAlignment="1">
      <alignment horizontal="right" vertical="center"/>
    </xf>
    <xf numFmtId="0" fontId="8" fillId="0" borderId="0" xfId="5" applyFont="1">
      <alignment vertical="center"/>
    </xf>
    <xf numFmtId="0" fontId="22" fillId="0" borderId="0" xfId="5" applyFont="1" applyAlignment="1">
      <alignment vertical="center"/>
    </xf>
    <xf numFmtId="0" fontId="22" fillId="0" borderId="0" xfId="5" applyFont="1">
      <alignment vertical="center"/>
    </xf>
    <xf numFmtId="0" fontId="12" fillId="3" borderId="2" xfId="5" applyFont="1" applyFill="1" applyBorder="1" applyAlignment="1">
      <alignment horizontal="center" vertical="center" shrinkToFit="1"/>
    </xf>
    <xf numFmtId="0" fontId="12" fillId="3" borderId="3" xfId="5" applyFont="1" applyFill="1" applyBorder="1" applyAlignment="1">
      <alignment horizontal="center" vertical="center" shrinkToFit="1"/>
    </xf>
    <xf numFmtId="0" fontId="13" fillId="3" borderId="3" xfId="5" applyFont="1" applyFill="1" applyBorder="1" applyAlignment="1">
      <alignment horizontal="center" vertical="center" wrapText="1"/>
    </xf>
    <xf numFmtId="0" fontId="12" fillId="3" borderId="4" xfId="5" applyFont="1" applyFill="1" applyBorder="1" applyAlignment="1">
      <alignment horizontal="center" vertical="center" shrinkToFit="1"/>
    </xf>
    <xf numFmtId="20" fontId="15" fillId="0" borderId="5" xfId="8" applyNumberFormat="1" applyFont="1" applyBorder="1" applyAlignment="1">
      <alignment horizontal="center" vertical="center" wrapText="1"/>
    </xf>
    <xf numFmtId="20" fontId="15" fillId="0" borderId="6" xfId="8" applyNumberFormat="1" applyFont="1" applyBorder="1" applyAlignment="1">
      <alignment horizontal="center" vertical="center" wrapText="1"/>
    </xf>
    <xf numFmtId="176" fontId="17" fillId="0" borderId="6" xfId="7" applyNumberFormat="1" applyFont="1" applyBorder="1" applyAlignment="1">
      <alignment horizontal="right" vertical="center" wrapText="1"/>
    </xf>
    <xf numFmtId="0" fontId="17" fillId="0" borderId="6" xfId="8" applyFont="1" applyBorder="1" applyAlignment="1">
      <alignment horizontal="left" vertical="center" wrapText="1"/>
    </xf>
    <xf numFmtId="0" fontId="10" fillId="0" borderId="6" xfId="5" applyFont="1" applyBorder="1" applyAlignment="1">
      <alignment horizontal="center" vertical="center" shrinkToFit="1"/>
    </xf>
    <xf numFmtId="0" fontId="10" fillId="0" borderId="8" xfId="5" applyFont="1" applyBorder="1" applyAlignment="1">
      <alignment horizontal="center" vertical="center"/>
    </xf>
    <xf numFmtId="20" fontId="17" fillId="0" borderId="5" xfId="8" applyNumberFormat="1" applyFont="1" applyBorder="1" applyAlignment="1">
      <alignment horizontal="center" vertical="center" wrapText="1"/>
    </xf>
    <xf numFmtId="176" fontId="15" fillId="0" borderId="7" xfId="7" applyNumberFormat="1" applyFont="1" applyBorder="1" applyAlignment="1">
      <alignment horizontal="right" vertical="center" wrapText="1"/>
    </xf>
    <xf numFmtId="0" fontId="17" fillId="0" borderId="7" xfId="8" applyFont="1" applyBorder="1" applyAlignment="1">
      <alignment horizontal="left" vertical="top" wrapText="1"/>
    </xf>
    <xf numFmtId="0" fontId="17" fillId="0" borderId="7" xfId="8" applyFont="1" applyBorder="1" applyAlignment="1">
      <alignment horizontal="left" vertical="center" wrapText="1"/>
    </xf>
    <xf numFmtId="0" fontId="10" fillId="0" borderId="7" xfId="5" applyFont="1" applyBorder="1" applyAlignment="1">
      <alignment horizontal="center" vertical="center" shrinkToFit="1"/>
    </xf>
    <xf numFmtId="0" fontId="10" fillId="0" borderId="10" xfId="5" applyFont="1" applyBorder="1" applyAlignment="1">
      <alignment horizontal="center" vertical="center"/>
    </xf>
    <xf numFmtId="20" fontId="15" fillId="0" borderId="7" xfId="8" applyNumberFormat="1" applyFont="1" applyBorder="1" applyAlignment="1">
      <alignment horizontal="center" vertical="center" wrapText="1"/>
    </xf>
    <xf numFmtId="20" fontId="15" fillId="0" borderId="9" xfId="5" applyNumberFormat="1" applyFont="1" applyBorder="1" applyAlignment="1">
      <alignment horizontal="center" vertical="center" wrapText="1"/>
    </xf>
    <xf numFmtId="20" fontId="15" fillId="0" borderId="7" xfId="5" applyNumberFormat="1" applyFont="1" applyBorder="1" applyAlignment="1">
      <alignment horizontal="center" vertical="center" wrapText="1"/>
    </xf>
    <xf numFmtId="0" fontId="17" fillId="0" borderId="7" xfId="5" applyFont="1" applyBorder="1" applyAlignment="1">
      <alignment horizontal="left" vertical="center" wrapText="1" shrinkToFit="1"/>
    </xf>
    <xf numFmtId="20" fontId="15" fillId="0" borderId="11" xfId="5" applyNumberFormat="1" applyFont="1" applyBorder="1" applyAlignment="1">
      <alignment horizontal="center" vertical="center" wrapText="1"/>
    </xf>
    <xf numFmtId="20" fontId="15" fillId="0" borderId="12" xfId="5" applyNumberFormat="1" applyFont="1" applyBorder="1" applyAlignment="1">
      <alignment horizontal="center" vertical="center" wrapText="1"/>
    </xf>
    <xf numFmtId="176" fontId="15" fillId="0" borderId="12" xfId="7" applyNumberFormat="1" applyFont="1" applyBorder="1" applyAlignment="1">
      <alignment horizontal="right" vertical="center" wrapText="1"/>
    </xf>
    <xf numFmtId="0" fontId="10" fillId="0" borderId="12" xfId="5" applyFont="1" applyBorder="1" applyAlignment="1">
      <alignment horizontal="center" vertical="center" shrinkToFit="1"/>
    </xf>
    <xf numFmtId="0" fontId="10" fillId="0" borderId="13" xfId="5" applyFont="1" applyBorder="1" applyAlignment="1">
      <alignment horizontal="center" vertical="center"/>
    </xf>
    <xf numFmtId="20" fontId="15" fillId="0" borderId="14" xfId="5" applyNumberFormat="1" applyFont="1" applyBorder="1" applyAlignment="1">
      <alignment horizontal="center" vertical="center" wrapText="1"/>
    </xf>
    <xf numFmtId="20" fontId="15" fillId="0" borderId="15" xfId="5" applyNumberFormat="1" applyFont="1" applyBorder="1" applyAlignment="1">
      <alignment horizontal="center" vertical="center" wrapText="1"/>
    </xf>
    <xf numFmtId="176" fontId="15" fillId="0" borderId="15" xfId="7" applyNumberFormat="1" applyFont="1" applyBorder="1" applyAlignment="1">
      <alignment horizontal="right" vertical="center" wrapText="1"/>
    </xf>
    <xf numFmtId="0" fontId="10" fillId="0" borderId="15" xfId="5" applyFont="1" applyBorder="1" applyAlignment="1">
      <alignment horizontal="center" vertical="center" shrinkToFit="1"/>
    </xf>
    <xf numFmtId="0" fontId="10" fillId="0" borderId="16" xfId="5" applyFont="1" applyBorder="1" applyAlignment="1">
      <alignment horizontal="center" vertical="center"/>
    </xf>
    <xf numFmtId="0" fontId="18" fillId="0" borderId="0" xfId="5" applyFont="1" applyBorder="1" applyAlignment="1">
      <alignment vertical="center" shrinkToFit="1"/>
    </xf>
    <xf numFmtId="0" fontId="17" fillId="0" borderId="17" xfId="5" applyFont="1" applyBorder="1" applyAlignment="1">
      <alignment horizontal="left" vertical="center" indent="1" shrinkToFit="1"/>
    </xf>
    <xf numFmtId="0" fontId="17" fillId="0" borderId="17" xfId="5" applyFont="1" applyBorder="1" applyAlignment="1">
      <alignment horizontal="left" vertical="center" wrapText="1" indent="1"/>
    </xf>
    <xf numFmtId="0" fontId="18" fillId="0" borderId="17" xfId="5" applyFont="1" applyBorder="1" applyAlignment="1">
      <alignment horizontal="left" vertical="center" wrapText="1" indent="1"/>
    </xf>
    <xf numFmtId="0" fontId="17" fillId="0" borderId="17" xfId="5" applyFont="1" applyBorder="1" applyAlignment="1">
      <alignment vertical="center" shrinkToFit="1"/>
    </xf>
    <xf numFmtId="176" fontId="15" fillId="0" borderId="7" xfId="7" applyNumberFormat="1" applyFont="1" applyFill="1" applyBorder="1" applyAlignment="1">
      <alignment horizontal="right" vertical="center" wrapText="1"/>
    </xf>
    <xf numFmtId="20" fontId="15" fillId="0" borderId="9" xfId="4" applyNumberFormat="1" applyFont="1" applyFill="1" applyBorder="1" applyAlignment="1">
      <alignment horizontal="center" vertical="center" wrapText="1"/>
    </xf>
    <xf numFmtId="20" fontId="15" fillId="0" borderId="7" xfId="4" applyNumberFormat="1" applyFont="1" applyFill="1" applyBorder="1" applyAlignment="1">
      <alignment horizontal="center" vertical="center" wrapText="1"/>
    </xf>
    <xf numFmtId="176" fontId="15" fillId="0" borderId="7" xfId="1" applyNumberFormat="1" applyFont="1" applyFill="1" applyBorder="1" applyAlignment="1">
      <alignment horizontal="right" vertical="center" wrapText="1"/>
    </xf>
    <xf numFmtId="0" fontId="11" fillId="0" borderId="18" xfId="4" applyFont="1" applyBorder="1" applyAlignment="1">
      <alignment vertical="center" wrapText="1" shrinkToFit="1"/>
    </xf>
    <xf numFmtId="0" fontId="11" fillId="0" borderId="9" xfId="4" applyFont="1" applyBorder="1" applyAlignment="1">
      <alignment vertical="center" wrapText="1" shrinkToFit="1"/>
    </xf>
    <xf numFmtId="0" fontId="26" fillId="0" borderId="0" xfId="2" applyFont="1">
      <alignment vertical="center"/>
    </xf>
    <xf numFmtId="0" fontId="0" fillId="0" borderId="0" xfId="2" applyFont="1" applyAlignment="1">
      <alignment horizontal="center" vertical="center" wrapText="1"/>
    </xf>
    <xf numFmtId="3" fontId="1" fillId="0" borderId="0" xfId="2" applyNumberFormat="1">
      <alignment vertical="center"/>
    </xf>
    <xf numFmtId="20" fontId="15" fillId="0" borderId="21" xfId="2" applyNumberFormat="1" applyFont="1" applyBorder="1" applyAlignment="1">
      <alignment horizontal="center" vertical="center" wrapText="1"/>
    </xf>
    <xf numFmtId="20" fontId="15" fillId="0" borderId="20" xfId="2" applyNumberFormat="1" applyFont="1" applyBorder="1" applyAlignment="1">
      <alignment horizontal="center" vertical="center" wrapText="1"/>
    </xf>
    <xf numFmtId="176" fontId="15" fillId="0" borderId="20" xfId="1" applyNumberFormat="1" applyFont="1" applyBorder="1" applyAlignment="1">
      <alignment horizontal="right" vertical="center" wrapText="1"/>
    </xf>
    <xf numFmtId="0" fontId="10" fillId="0" borderId="20" xfId="2" applyFont="1" applyBorder="1" applyAlignment="1">
      <alignment horizontal="center" vertical="center" shrinkToFit="1"/>
    </xf>
    <xf numFmtId="0" fontId="10" fillId="0" borderId="22" xfId="2" applyFont="1" applyBorder="1" applyAlignment="1">
      <alignment horizontal="center" vertical="center"/>
    </xf>
    <xf numFmtId="20" fontId="17" fillId="0" borderId="7" xfId="4" applyNumberFormat="1" applyFont="1" applyBorder="1" applyAlignment="1">
      <alignment horizontal="center" vertical="center" wrapText="1"/>
    </xf>
    <xf numFmtId="176" fontId="17" fillId="0" borderId="7" xfId="1" applyNumberFormat="1" applyFont="1" applyBorder="1" applyAlignment="1">
      <alignment horizontal="right" vertical="center" wrapText="1"/>
    </xf>
    <xf numFmtId="0" fontId="15" fillId="0" borderId="7" xfId="1" applyNumberFormat="1" applyFont="1" applyBorder="1" applyAlignment="1">
      <alignment horizontal="right" vertical="center" wrapText="1"/>
    </xf>
    <xf numFmtId="0" fontId="30" fillId="0" borderId="0" xfId="9" applyFont="1">
      <alignment vertical="center"/>
    </xf>
    <xf numFmtId="0" fontId="32" fillId="0" borderId="0" xfId="9" applyFont="1">
      <alignment vertical="center"/>
    </xf>
    <xf numFmtId="0" fontId="33" fillId="0" borderId="0" xfId="9" applyFont="1" applyAlignment="1"/>
    <xf numFmtId="0" fontId="29" fillId="0" borderId="0" xfId="9">
      <alignment vertical="center"/>
    </xf>
    <xf numFmtId="0" fontId="34" fillId="5" borderId="23" xfId="9" applyFont="1" applyFill="1" applyBorder="1" applyAlignment="1">
      <alignment horizontal="center" vertical="center"/>
    </xf>
    <xf numFmtId="0" fontId="34" fillId="5" borderId="24" xfId="9" applyFont="1" applyFill="1" applyBorder="1" applyAlignment="1">
      <alignment horizontal="center" vertical="center"/>
    </xf>
    <xf numFmtId="0" fontId="35" fillId="3" borderId="26" xfId="9" applyFont="1" applyFill="1" applyBorder="1" applyAlignment="1">
      <alignment horizontal="center" vertical="center"/>
    </xf>
    <xf numFmtId="0" fontId="35" fillId="3" borderId="26" xfId="9" applyFont="1" applyFill="1" applyBorder="1" applyAlignment="1">
      <alignment horizontal="left" vertical="center"/>
    </xf>
    <xf numFmtId="0" fontId="36" fillId="3" borderId="26" xfId="3" applyFont="1" applyFill="1" applyBorder="1" applyAlignment="1">
      <alignment horizontal="center" vertical="center"/>
    </xf>
    <xf numFmtId="0" fontId="35" fillId="3" borderId="18" xfId="9" applyFont="1" applyFill="1" applyBorder="1" applyAlignment="1">
      <alignment horizontal="center" vertical="center"/>
    </xf>
    <xf numFmtId="0" fontId="35" fillId="3" borderId="18" xfId="9" applyFont="1" applyFill="1" applyBorder="1" applyAlignment="1">
      <alignment horizontal="left" vertical="center"/>
    </xf>
    <xf numFmtId="0" fontId="36" fillId="3" borderId="18" xfId="3" applyFont="1" applyFill="1" applyBorder="1" applyAlignment="1">
      <alignment horizontal="center" vertical="center"/>
    </xf>
    <xf numFmtId="0" fontId="35" fillId="6" borderId="18" xfId="9" applyFont="1" applyFill="1" applyBorder="1" applyAlignment="1">
      <alignment horizontal="center" vertical="center"/>
    </xf>
    <xf numFmtId="0" fontId="35" fillId="6" borderId="18" xfId="9" applyFont="1" applyFill="1" applyBorder="1" applyAlignment="1">
      <alignment horizontal="left" vertical="center"/>
    </xf>
    <xf numFmtId="0" fontId="29" fillId="0" borderId="0" xfId="9" applyAlignment="1">
      <alignment horizontal="center" vertical="center"/>
    </xf>
    <xf numFmtId="0" fontId="29" fillId="0" borderId="0" xfId="9" applyAlignment="1">
      <alignment horizontal="left" vertical="center"/>
    </xf>
    <xf numFmtId="0" fontId="6" fillId="4" borderId="0" xfId="3" applyFont="1" applyFill="1" applyAlignment="1">
      <alignment horizontal="center" vertical="center" shrinkToFit="1"/>
    </xf>
    <xf numFmtId="0" fontId="35" fillId="8" borderId="18" xfId="9" applyFont="1" applyFill="1" applyBorder="1" applyAlignment="1">
      <alignment horizontal="center" vertical="center"/>
    </xf>
    <xf numFmtId="0" fontId="35" fillId="8" borderId="18" xfId="9" applyFont="1" applyFill="1" applyBorder="1" applyAlignment="1">
      <alignment horizontal="left" vertical="center"/>
    </xf>
    <xf numFmtId="0" fontId="36" fillId="8" borderId="18" xfId="3" applyFont="1" applyFill="1" applyBorder="1" applyAlignment="1">
      <alignment horizontal="center" vertical="center"/>
    </xf>
    <xf numFmtId="0" fontId="35" fillId="8" borderId="18" xfId="10" applyFont="1" applyFill="1" applyBorder="1" applyAlignment="1">
      <alignment horizontal="left" vertical="center" shrinkToFit="1"/>
    </xf>
    <xf numFmtId="179" fontId="35" fillId="8" borderId="18" xfId="1" applyNumberFormat="1" applyFont="1" applyFill="1" applyBorder="1" applyAlignment="1">
      <alignment horizontal="right" vertical="center"/>
    </xf>
    <xf numFmtId="180" fontId="35" fillId="8" borderId="18" xfId="9" applyNumberFormat="1" applyFont="1" applyFill="1" applyBorder="1" applyAlignment="1">
      <alignment horizontal="center" vertical="center"/>
    </xf>
    <xf numFmtId="0" fontId="35" fillId="9" borderId="18" xfId="9" applyFont="1" applyFill="1" applyBorder="1" applyAlignment="1">
      <alignment horizontal="center" vertical="center"/>
    </xf>
    <xf numFmtId="0" fontId="35" fillId="9" borderId="18" xfId="9" applyFont="1" applyFill="1" applyBorder="1" applyAlignment="1">
      <alignment horizontal="left" vertical="center"/>
    </xf>
    <xf numFmtId="0" fontId="35" fillId="9" borderId="18" xfId="10" applyFont="1" applyFill="1" applyBorder="1" applyAlignment="1">
      <alignment horizontal="left" vertical="center" shrinkToFit="1"/>
    </xf>
    <xf numFmtId="179" fontId="35" fillId="9" borderId="18" xfId="9" applyNumberFormat="1" applyFont="1" applyFill="1" applyBorder="1" applyAlignment="1">
      <alignment horizontal="right" vertical="center"/>
    </xf>
    <xf numFmtId="180" fontId="35" fillId="9" borderId="18" xfId="9" applyNumberFormat="1" applyFont="1" applyFill="1" applyBorder="1" applyAlignment="1">
      <alignment horizontal="center" vertical="center"/>
    </xf>
    <xf numFmtId="0" fontId="38" fillId="9" borderId="18" xfId="10" applyFont="1" applyFill="1" applyBorder="1" applyAlignment="1">
      <alignment horizontal="left" vertical="center" shrinkToFit="1"/>
    </xf>
    <xf numFmtId="0" fontId="35" fillId="10" borderId="18" xfId="9" applyFont="1" applyFill="1" applyBorder="1" applyAlignment="1">
      <alignment horizontal="center" vertical="center"/>
    </xf>
    <xf numFmtId="0" fontId="35" fillId="10" borderId="18" xfId="9" applyFont="1" applyFill="1" applyBorder="1" applyAlignment="1">
      <alignment horizontal="left" vertical="center"/>
    </xf>
    <xf numFmtId="0" fontId="36" fillId="10" borderId="18" xfId="3" applyFont="1" applyFill="1" applyBorder="1" applyAlignment="1">
      <alignment horizontal="center" vertical="center"/>
    </xf>
    <xf numFmtId="0" fontId="35" fillId="10" borderId="18" xfId="10" applyFont="1" applyFill="1" applyBorder="1" applyAlignment="1">
      <alignment horizontal="left" vertical="center" shrinkToFit="1"/>
    </xf>
    <xf numFmtId="179" fontId="35" fillId="10" borderId="18" xfId="9" applyNumberFormat="1" applyFont="1" applyFill="1" applyBorder="1" applyAlignment="1">
      <alignment horizontal="right" vertical="center"/>
    </xf>
    <xf numFmtId="180" fontId="35" fillId="10" borderId="18" xfId="9" applyNumberFormat="1" applyFont="1" applyFill="1" applyBorder="1" applyAlignment="1">
      <alignment horizontal="center" vertical="center"/>
    </xf>
    <xf numFmtId="0" fontId="36" fillId="9" borderId="18" xfId="3" applyFont="1" applyFill="1" applyBorder="1" applyAlignment="1">
      <alignment horizontal="center" vertical="center"/>
    </xf>
    <xf numFmtId="0" fontId="35" fillId="6" borderId="18" xfId="10" applyFont="1" applyFill="1" applyBorder="1" applyAlignment="1">
      <alignment horizontal="left" vertical="center" shrinkToFit="1"/>
    </xf>
    <xf numFmtId="179" fontId="35" fillId="6" borderId="18" xfId="9" applyNumberFormat="1" applyFont="1" applyFill="1" applyBorder="1" applyAlignment="1">
      <alignment horizontal="right" vertical="center"/>
    </xf>
    <xf numFmtId="180" fontId="35" fillId="6" borderId="18" xfId="9" applyNumberFormat="1" applyFont="1" applyFill="1" applyBorder="1" applyAlignment="1">
      <alignment horizontal="center" vertical="center"/>
    </xf>
    <xf numFmtId="0" fontId="35" fillId="6" borderId="18" xfId="9" applyFont="1" applyFill="1" applyBorder="1" applyAlignment="1">
      <alignment horizontal="left" vertical="top"/>
    </xf>
    <xf numFmtId="0" fontId="35" fillId="7" borderId="29" xfId="9" applyFont="1" applyFill="1" applyBorder="1" applyAlignment="1">
      <alignment horizontal="center" vertical="center"/>
    </xf>
    <xf numFmtId="0" fontId="35" fillId="7" borderId="29" xfId="9" applyFont="1" applyFill="1" applyBorder="1" applyAlignment="1">
      <alignment horizontal="left" vertical="center" shrinkToFit="1"/>
    </xf>
    <xf numFmtId="0" fontId="36" fillId="7" borderId="29" xfId="3" applyFont="1" applyFill="1" applyBorder="1" applyAlignment="1">
      <alignment horizontal="center" vertical="center"/>
    </xf>
    <xf numFmtId="0" fontId="35" fillId="7" borderId="29" xfId="10" applyFont="1" applyFill="1" applyBorder="1" applyAlignment="1">
      <alignment horizontal="left" vertical="center" shrinkToFit="1"/>
    </xf>
    <xf numFmtId="180" fontId="35" fillId="7" borderId="29" xfId="9" applyNumberFormat="1" applyFont="1" applyFill="1" applyBorder="1" applyAlignment="1">
      <alignment horizontal="center" vertical="center"/>
    </xf>
    <xf numFmtId="0" fontId="35" fillId="3" borderId="26" xfId="0" applyFont="1" applyFill="1" applyBorder="1" applyAlignment="1">
      <alignment vertical="center" shrinkToFit="1"/>
    </xf>
    <xf numFmtId="179" fontId="35" fillId="3" borderId="26" xfId="1" applyNumberFormat="1" applyFont="1" applyFill="1" applyBorder="1" applyAlignment="1">
      <alignment horizontal="right" vertical="center"/>
    </xf>
    <xf numFmtId="180" fontId="35" fillId="3" borderId="26" xfId="9" applyNumberFormat="1" applyFont="1" applyFill="1" applyBorder="1" applyAlignment="1">
      <alignment horizontal="center" vertical="center"/>
    </xf>
    <xf numFmtId="0" fontId="35" fillId="3" borderId="18" xfId="10" applyFont="1" applyFill="1" applyBorder="1" applyAlignment="1">
      <alignment horizontal="left" vertical="center" shrinkToFit="1"/>
    </xf>
    <xf numFmtId="179" fontId="35" fillId="3" borderId="18" xfId="1" applyNumberFormat="1" applyFont="1" applyFill="1" applyBorder="1" applyAlignment="1">
      <alignment horizontal="right" vertical="center"/>
    </xf>
    <xf numFmtId="180" fontId="35" fillId="3" borderId="18" xfId="9" applyNumberFormat="1" applyFont="1" applyFill="1" applyBorder="1" applyAlignment="1">
      <alignment horizontal="center" vertical="center"/>
    </xf>
    <xf numFmtId="0" fontId="36" fillId="6" borderId="18" xfId="3" applyFont="1" applyFill="1" applyBorder="1" applyAlignment="1">
      <alignment horizontal="center" vertical="center"/>
    </xf>
    <xf numFmtId="20" fontId="17" fillId="0" borderId="12" xfId="2" applyNumberFormat="1" applyFont="1" applyBorder="1" applyAlignment="1">
      <alignment horizontal="center" vertical="center" wrapText="1"/>
    </xf>
    <xf numFmtId="20" fontId="15" fillId="0" borderId="5" xfId="2" applyNumberFormat="1" applyFont="1" applyBorder="1" applyAlignment="1">
      <alignment horizontal="center" vertical="center" wrapText="1"/>
    </xf>
    <xf numFmtId="20" fontId="15" fillId="0" borderId="6" xfId="2" applyNumberFormat="1" applyFont="1" applyBorder="1" applyAlignment="1">
      <alignment horizontal="center" vertical="center" wrapText="1"/>
    </xf>
    <xf numFmtId="20" fontId="15" fillId="0" borderId="17" xfId="2" applyNumberFormat="1" applyFont="1" applyBorder="1" applyAlignment="1">
      <alignment horizontal="center" vertical="center" wrapText="1"/>
    </xf>
    <xf numFmtId="20" fontId="17" fillId="0" borderId="17" xfId="2" applyNumberFormat="1" applyFont="1" applyBorder="1" applyAlignment="1">
      <alignment horizontal="center" vertical="center" wrapText="1"/>
    </xf>
    <xf numFmtId="176" fontId="15" fillId="0" borderId="17" xfId="1" applyNumberFormat="1" applyFont="1" applyBorder="1" applyAlignment="1">
      <alignment horizontal="right" vertical="center" wrapText="1"/>
    </xf>
    <xf numFmtId="0" fontId="10" fillId="0" borderId="17" xfId="2" applyFont="1" applyBorder="1" applyAlignment="1">
      <alignment horizontal="center" vertical="center" shrinkToFit="1"/>
    </xf>
    <xf numFmtId="0" fontId="10" fillId="0" borderId="17" xfId="2" applyFont="1" applyBorder="1" applyAlignment="1">
      <alignment horizontal="center" vertical="center"/>
    </xf>
    <xf numFmtId="20" fontId="15" fillId="0" borderId="1" xfId="2" applyNumberFormat="1" applyFont="1" applyBorder="1" applyAlignment="1">
      <alignment horizontal="center" vertical="center" wrapText="1"/>
    </xf>
    <xf numFmtId="20" fontId="17" fillId="0" borderId="1" xfId="2" applyNumberFormat="1" applyFont="1" applyBorder="1" applyAlignment="1">
      <alignment horizontal="center" vertical="center" wrapText="1"/>
    </xf>
    <xf numFmtId="176" fontId="15" fillId="0" borderId="1" xfId="1" applyNumberFormat="1" applyFont="1" applyBorder="1" applyAlignment="1">
      <alignment horizontal="right" vertical="center" wrapText="1"/>
    </xf>
    <xf numFmtId="0" fontId="10" fillId="0" borderId="1" xfId="2" applyFont="1" applyBorder="1" applyAlignment="1">
      <alignment horizontal="center" vertical="center" shrinkToFit="1"/>
    </xf>
    <xf numFmtId="0" fontId="10" fillId="0" borderId="1" xfId="2" applyFont="1" applyBorder="1" applyAlignment="1">
      <alignment horizontal="center" vertical="center"/>
    </xf>
    <xf numFmtId="20" fontId="17" fillId="0" borderId="15" xfId="2" applyNumberFormat="1" applyFont="1" applyBorder="1" applyAlignment="1">
      <alignment horizontal="center" vertical="center" wrapText="1"/>
    </xf>
    <xf numFmtId="176" fontId="17" fillId="0" borderId="15" xfId="1" applyNumberFormat="1" applyFont="1" applyBorder="1" applyAlignment="1">
      <alignment horizontal="right" vertical="center" wrapText="1"/>
    </xf>
    <xf numFmtId="0" fontId="16" fillId="0" borderId="7" xfId="4" applyFont="1" applyBorder="1" applyAlignment="1">
      <alignment horizontal="left" vertical="center" wrapText="1" shrinkToFit="1"/>
    </xf>
    <xf numFmtId="0" fontId="17" fillId="0" borderId="7" xfId="4" applyFont="1" applyBorder="1" applyAlignment="1">
      <alignment horizontal="left" vertical="center" shrinkToFit="1"/>
    </xf>
    <xf numFmtId="0" fontId="16" fillId="0" borderId="7" xfId="4" applyFont="1" applyBorder="1" applyAlignment="1">
      <alignment horizontal="left" vertical="center" wrapText="1"/>
    </xf>
    <xf numFmtId="6" fontId="17" fillId="0" borderId="7" xfId="4" applyNumberFormat="1" applyFont="1" applyBorder="1" applyAlignment="1">
      <alignment horizontal="left" vertical="center" wrapText="1"/>
    </xf>
    <xf numFmtId="0" fontId="17" fillId="0" borderId="6" xfId="4" applyFont="1" applyBorder="1" applyAlignment="1">
      <alignment horizontal="left" vertical="center" wrapText="1" shrinkToFit="1"/>
    </xf>
    <xf numFmtId="0" fontId="17" fillId="0" borderId="6" xfId="4" applyFont="1" applyBorder="1" applyAlignment="1">
      <alignment horizontal="left" vertical="center" wrapText="1"/>
    </xf>
    <xf numFmtId="0" fontId="17" fillId="0" borderId="7" xfId="2" applyFont="1" applyBorder="1" applyAlignment="1">
      <alignment horizontal="left" vertical="center" wrapText="1"/>
    </xf>
    <xf numFmtId="38" fontId="17" fillId="0" borderId="7" xfId="1" applyFont="1" applyBorder="1" applyAlignment="1">
      <alignment horizontal="left" vertical="center" wrapText="1"/>
    </xf>
    <xf numFmtId="0" fontId="17" fillId="0" borderId="7" xfId="2" applyFont="1" applyFill="1" applyBorder="1" applyAlignment="1">
      <alignment horizontal="left" vertical="center" wrapText="1" shrinkToFit="1"/>
    </xf>
    <xf numFmtId="0" fontId="17" fillId="0" borderId="7" xfId="2" applyFont="1" applyBorder="1" applyAlignment="1">
      <alignment horizontal="left" vertical="center" wrapText="1" shrinkToFit="1"/>
    </xf>
    <xf numFmtId="0" fontId="17" fillId="0" borderId="12" xfId="2" applyFont="1" applyBorder="1" applyAlignment="1">
      <alignment horizontal="left" vertical="center" shrinkToFit="1"/>
    </xf>
    <xf numFmtId="0" fontId="17" fillId="0" borderId="12" xfId="2" applyFont="1" applyBorder="1" applyAlignment="1">
      <alignment horizontal="left" vertical="center" wrapText="1"/>
    </xf>
    <xf numFmtId="0" fontId="17" fillId="0" borderId="15" xfId="2" applyFont="1" applyBorder="1" applyAlignment="1">
      <alignment horizontal="left" vertical="center" shrinkToFit="1"/>
    </xf>
    <xf numFmtId="0" fontId="17" fillId="0" borderId="15" xfId="2" applyFont="1" applyBorder="1" applyAlignment="1">
      <alignment horizontal="left" vertical="center" wrapText="1"/>
    </xf>
    <xf numFmtId="0" fontId="18" fillId="0" borderId="15" xfId="2" applyFont="1" applyBorder="1" applyAlignment="1">
      <alignment horizontal="left" vertical="center" wrapText="1"/>
    </xf>
    <xf numFmtId="0" fontId="20" fillId="0" borderId="12" xfId="2" applyFont="1" applyBorder="1" applyAlignment="1">
      <alignment horizontal="left" vertical="center" wrapText="1"/>
    </xf>
    <xf numFmtId="0" fontId="16" fillId="0" borderId="7" xfId="8" applyFont="1" applyBorder="1" applyAlignment="1">
      <alignment horizontal="left" vertical="center" wrapText="1" shrinkToFit="1"/>
    </xf>
    <xf numFmtId="0" fontId="17" fillId="0" borderId="7" xfId="8" applyFont="1" applyBorder="1" applyAlignment="1">
      <alignment horizontal="left" vertical="center" shrinkToFit="1"/>
    </xf>
    <xf numFmtId="0" fontId="17" fillId="0" borderId="7" xfId="5" applyFont="1" applyFill="1" applyBorder="1" applyAlignment="1">
      <alignment horizontal="left" vertical="center" wrapText="1" shrinkToFit="1"/>
    </xf>
    <xf numFmtId="0" fontId="1" fillId="0" borderId="0" xfId="2" applyAlignment="1">
      <alignment horizontal="left" vertical="center"/>
    </xf>
    <xf numFmtId="0" fontId="1" fillId="0" borderId="0" xfId="2" applyAlignment="1">
      <alignment horizontal="right" vertical="center"/>
    </xf>
    <xf numFmtId="0" fontId="16" fillId="0" borderId="7" xfId="4" applyFont="1" applyBorder="1" applyAlignment="1">
      <alignment vertical="center" wrapText="1" shrinkToFit="1"/>
    </xf>
    <xf numFmtId="0" fontId="17" fillId="0" borderId="7" xfId="4" applyFont="1" applyBorder="1" applyAlignment="1">
      <alignment vertical="center" wrapText="1" shrinkToFit="1"/>
    </xf>
    <xf numFmtId="0" fontId="16" fillId="0" borderId="7" xfId="4" applyFont="1" applyBorder="1" applyAlignment="1">
      <alignment vertical="center" wrapText="1"/>
    </xf>
    <xf numFmtId="0" fontId="17" fillId="0" borderId="6" xfId="4" applyFont="1" applyBorder="1" applyAlignment="1">
      <alignment vertical="center" shrinkToFit="1"/>
    </xf>
    <xf numFmtId="0" fontId="17" fillId="0" borderId="6" xfId="4" applyFont="1" applyBorder="1" applyAlignment="1">
      <alignment vertical="center" wrapText="1"/>
    </xf>
    <xf numFmtId="0" fontId="17" fillId="0" borderId="7" xfId="4" applyFont="1" applyBorder="1" applyAlignment="1">
      <alignment vertical="center" shrinkToFit="1"/>
    </xf>
    <xf numFmtId="0" fontId="17" fillId="0" borderId="7" xfId="4" applyFont="1" applyBorder="1" applyAlignment="1">
      <alignment vertical="center" wrapText="1"/>
    </xf>
    <xf numFmtId="0" fontId="17" fillId="0" borderId="12" xfId="2" applyFont="1" applyBorder="1" applyAlignment="1">
      <alignment vertical="center" shrinkToFit="1"/>
    </xf>
    <xf numFmtId="0" fontId="17" fillId="0" borderId="12" xfId="2" applyFont="1" applyBorder="1" applyAlignment="1">
      <alignment vertical="center" wrapText="1"/>
    </xf>
    <xf numFmtId="0" fontId="17" fillId="0" borderId="15" xfId="2" applyFont="1" applyBorder="1" applyAlignment="1">
      <alignment vertical="center" shrinkToFit="1"/>
    </xf>
    <xf numFmtId="0" fontId="17" fillId="0" borderId="15" xfId="2" applyFont="1" applyBorder="1" applyAlignment="1">
      <alignment vertical="center" wrapText="1"/>
    </xf>
    <xf numFmtId="0" fontId="18" fillId="0" borderId="15" xfId="2" applyFont="1" applyBorder="1" applyAlignment="1">
      <alignment vertical="center" wrapText="1"/>
    </xf>
    <xf numFmtId="0" fontId="17" fillId="0" borderId="7" xfId="2" applyFont="1" applyBorder="1" applyAlignment="1">
      <alignment vertical="center" wrapText="1"/>
    </xf>
    <xf numFmtId="38" fontId="17" fillId="0" borderId="7" xfId="1" applyFont="1" applyBorder="1" applyAlignment="1">
      <alignment vertical="center" wrapText="1"/>
    </xf>
    <xf numFmtId="0" fontId="17" fillId="0" borderId="7" xfId="2" applyFont="1" applyFill="1" applyBorder="1" applyAlignment="1">
      <alignment vertical="center" wrapText="1" shrinkToFit="1"/>
    </xf>
    <xf numFmtId="0" fontId="17" fillId="0" borderId="7" xfId="2" applyFont="1" applyBorder="1" applyAlignment="1">
      <alignment vertical="center" wrapText="1" shrinkToFit="1"/>
    </xf>
    <xf numFmtId="0" fontId="16" fillId="0" borderId="7" xfId="4" applyFont="1" applyFill="1" applyBorder="1" applyAlignment="1">
      <alignment vertical="center" wrapText="1" shrinkToFit="1"/>
    </xf>
    <xf numFmtId="0" fontId="17" fillId="0" borderId="7" xfId="4" applyFont="1" applyFill="1" applyBorder="1" applyAlignment="1">
      <alignment vertical="center" wrapText="1" shrinkToFit="1"/>
    </xf>
    <xf numFmtId="0" fontId="16" fillId="0" borderId="7" xfId="4" applyFont="1" applyFill="1" applyBorder="1" applyAlignment="1">
      <alignment vertical="center" wrapText="1"/>
    </xf>
    <xf numFmtId="0" fontId="27" fillId="0" borderId="7" xfId="4" applyFont="1" applyBorder="1" applyAlignment="1">
      <alignment vertical="center" wrapText="1"/>
    </xf>
    <xf numFmtId="0" fontId="27" fillId="0" borderId="7" xfId="4" applyFont="1" applyBorder="1" applyAlignment="1">
      <alignment vertical="center" wrapText="1" shrinkToFit="1"/>
    </xf>
    <xf numFmtId="38" fontId="17" fillId="0" borderId="12" xfId="1" applyFont="1" applyBorder="1" applyAlignment="1">
      <alignment vertical="center" wrapText="1"/>
    </xf>
    <xf numFmtId="0" fontId="17" fillId="0" borderId="17" xfId="2" applyFont="1" applyBorder="1" applyAlignment="1">
      <alignment vertical="center" wrapText="1"/>
    </xf>
    <xf numFmtId="38" fontId="17" fillId="0" borderId="17" xfId="1" applyFont="1" applyBorder="1" applyAlignment="1">
      <alignment vertical="center" wrapText="1"/>
    </xf>
    <xf numFmtId="0" fontId="17" fillId="0" borderId="6" xfId="2" applyFont="1" applyFill="1" applyBorder="1" applyAlignment="1">
      <alignment vertical="center" wrapText="1" shrinkToFit="1"/>
    </xf>
    <xf numFmtId="0" fontId="17" fillId="0" borderId="6" xfId="2" applyFont="1" applyBorder="1" applyAlignment="1">
      <alignment vertical="center" wrapText="1" shrinkToFit="1"/>
    </xf>
    <xf numFmtId="0" fontId="17" fillId="0" borderId="6" xfId="2" applyFont="1" applyBorder="1" applyAlignment="1">
      <alignment vertical="center" wrapText="1"/>
    </xf>
    <xf numFmtId="0" fontId="28" fillId="0" borderId="12" xfId="2" applyFont="1" applyBorder="1" applyAlignment="1">
      <alignment vertical="center" wrapText="1"/>
    </xf>
    <xf numFmtId="0" fontId="17" fillId="0" borderId="20" xfId="2" applyFont="1" applyBorder="1" applyAlignment="1">
      <alignment vertical="center" wrapText="1"/>
    </xf>
    <xf numFmtId="0" fontId="17" fillId="0" borderId="12" xfId="2" applyFont="1" applyBorder="1" applyAlignment="1">
      <alignment vertical="center" wrapText="1" shrinkToFit="1"/>
    </xf>
    <xf numFmtId="0" fontId="17" fillId="0" borderId="1" xfId="2" applyFont="1" applyBorder="1" applyAlignment="1">
      <alignment vertical="center" wrapText="1"/>
    </xf>
    <xf numFmtId="38" fontId="17" fillId="0" borderId="1" xfId="1" applyFont="1" applyBorder="1" applyAlignment="1">
      <alignment vertical="center" wrapText="1"/>
    </xf>
    <xf numFmtId="0" fontId="16" fillId="0" borderId="6" xfId="4" applyFont="1" applyBorder="1" applyAlignment="1">
      <alignment vertical="center" wrapText="1"/>
    </xf>
    <xf numFmtId="0" fontId="17" fillId="0" borderId="6" xfId="4" applyFont="1" applyBorder="1" applyAlignment="1">
      <alignment horizontal="left" vertical="center" shrinkToFit="1"/>
    </xf>
    <xf numFmtId="0" fontId="17" fillId="0" borderId="7" xfId="8" applyFont="1" applyFill="1" applyBorder="1" applyAlignment="1">
      <alignment horizontal="left" vertical="center" wrapText="1"/>
    </xf>
    <xf numFmtId="0" fontId="16" fillId="0" borderId="7" xfId="8" applyFont="1" applyBorder="1" applyAlignment="1">
      <alignment horizontal="left" vertical="center" wrapText="1"/>
    </xf>
    <xf numFmtId="0" fontId="17" fillId="0" borderId="7" xfId="5" applyFont="1" applyBorder="1" applyAlignment="1">
      <alignment horizontal="left" vertical="center" wrapText="1"/>
    </xf>
    <xf numFmtId="0" fontId="17" fillId="0" borderId="12" xfId="5" applyFont="1" applyBorder="1" applyAlignment="1">
      <alignment horizontal="left" vertical="center" wrapText="1"/>
    </xf>
    <xf numFmtId="0" fontId="17" fillId="0" borderId="12" xfId="5" applyFont="1" applyBorder="1" applyAlignment="1">
      <alignment horizontal="left" vertical="center" shrinkToFit="1"/>
    </xf>
    <xf numFmtId="0" fontId="17" fillId="0" borderId="15" xfId="5" applyFont="1" applyBorder="1" applyAlignment="1">
      <alignment horizontal="left" vertical="center" shrinkToFit="1"/>
    </xf>
    <xf numFmtId="0" fontId="17" fillId="0" borderId="15" xfId="5" applyFont="1" applyBorder="1" applyAlignment="1">
      <alignment horizontal="left" vertical="center" wrapText="1"/>
    </xf>
    <xf numFmtId="0" fontId="18" fillId="0" borderId="15" xfId="5" applyFont="1" applyBorder="1" applyAlignment="1">
      <alignment horizontal="left" vertical="center" wrapText="1"/>
    </xf>
    <xf numFmtId="0" fontId="17" fillId="0" borderId="17" xfId="2" applyFont="1" applyBorder="1" applyAlignment="1">
      <alignment horizontal="left" vertical="center" shrinkToFit="1"/>
    </xf>
    <xf numFmtId="0" fontId="17" fillId="0" borderId="17" xfId="2" applyFont="1" applyBorder="1" applyAlignment="1">
      <alignment horizontal="left" vertical="center" wrapText="1"/>
    </xf>
    <xf numFmtId="0" fontId="18" fillId="0" borderId="17" xfId="2" applyFont="1" applyBorder="1" applyAlignment="1">
      <alignment horizontal="left" vertical="center" wrapText="1"/>
    </xf>
    <xf numFmtId="0" fontId="17" fillId="0" borderId="7" xfId="4" applyFont="1" applyFill="1" applyBorder="1" applyAlignment="1">
      <alignment horizontal="left" vertical="center" wrapText="1"/>
    </xf>
    <xf numFmtId="0" fontId="21" fillId="0" borderId="7" xfId="2" applyFont="1" applyFill="1" applyBorder="1" applyAlignment="1">
      <alignment horizontal="left" vertical="center" wrapText="1"/>
    </xf>
    <xf numFmtId="0" fontId="41" fillId="0" borderId="0" xfId="2" applyFont="1">
      <alignment vertical="center"/>
    </xf>
    <xf numFmtId="0" fontId="28" fillId="0" borderId="15" xfId="2" applyFont="1" applyBorder="1" applyAlignment="1">
      <alignment vertical="center" wrapText="1"/>
    </xf>
    <xf numFmtId="179" fontId="35" fillId="7" borderId="29" xfId="9" applyNumberFormat="1" applyFont="1" applyFill="1" applyBorder="1" applyAlignment="1">
      <alignment horizontal="right" vertical="center"/>
    </xf>
    <xf numFmtId="0" fontId="17" fillId="0" borderId="7" xfId="4" applyFont="1" applyFill="1" applyBorder="1" applyAlignment="1">
      <alignment vertical="center" wrapText="1"/>
    </xf>
    <xf numFmtId="0" fontId="5" fillId="0" borderId="7" xfId="3" applyFill="1" applyBorder="1" applyAlignment="1">
      <alignment vertical="center" wrapText="1"/>
    </xf>
    <xf numFmtId="0" fontId="10" fillId="0" borderId="7" xfId="2" applyFont="1" applyFill="1" applyBorder="1" applyAlignment="1">
      <alignment horizontal="center" vertical="center" shrinkToFit="1"/>
    </xf>
    <xf numFmtId="0" fontId="10" fillId="0" borderId="10" xfId="2" applyFont="1" applyFill="1" applyBorder="1" applyAlignment="1">
      <alignment horizontal="center" vertical="center"/>
    </xf>
    <xf numFmtId="0" fontId="17" fillId="0" borderId="6" xfId="4" applyFont="1" applyBorder="1" applyAlignment="1">
      <alignment vertical="center" wrapText="1"/>
    </xf>
    <xf numFmtId="0" fontId="36" fillId="3" borderId="26" xfId="3" applyFont="1" applyFill="1" applyBorder="1" applyAlignment="1">
      <alignment vertical="center" shrinkToFit="1"/>
    </xf>
    <xf numFmtId="0" fontId="35" fillId="3" borderId="18" xfId="9" applyFont="1" applyFill="1" applyBorder="1" applyAlignment="1">
      <alignment vertical="center" shrinkToFit="1"/>
    </xf>
    <xf numFmtId="0" fontId="36" fillId="8" borderId="18" xfId="3" applyFont="1" applyFill="1" applyBorder="1" applyAlignment="1">
      <alignment vertical="center" shrinkToFit="1"/>
    </xf>
    <xf numFmtId="0" fontId="35" fillId="8" borderId="18" xfId="9" applyFont="1" applyFill="1" applyBorder="1" applyAlignment="1">
      <alignment vertical="center" shrinkToFit="1"/>
    </xf>
    <xf numFmtId="0" fontId="36" fillId="9" borderId="18" xfId="3" applyFont="1" applyFill="1" applyBorder="1" applyAlignment="1">
      <alignment vertical="center" shrinkToFit="1"/>
    </xf>
    <xf numFmtId="0" fontId="35" fillId="9" borderId="18" xfId="9" applyFont="1" applyFill="1" applyBorder="1" applyAlignment="1">
      <alignment vertical="center" shrinkToFit="1"/>
    </xf>
    <xf numFmtId="0" fontId="35" fillId="10" borderId="18" xfId="9" applyFont="1" applyFill="1" applyBorder="1" applyAlignment="1">
      <alignment vertical="center" shrinkToFit="1"/>
    </xf>
    <xf numFmtId="0" fontId="35" fillId="6" borderId="18" xfId="9" applyFont="1" applyFill="1" applyBorder="1" applyAlignment="1">
      <alignment vertical="center" shrinkToFit="1"/>
    </xf>
    <xf numFmtId="0" fontId="36" fillId="7" borderId="29" xfId="3" applyFont="1" applyFill="1" applyBorder="1" applyAlignment="1">
      <alignment vertical="center" shrinkToFit="1"/>
    </xf>
    <xf numFmtId="0" fontId="42" fillId="10" borderId="18" xfId="3" applyFont="1" applyFill="1" applyBorder="1" applyAlignment="1">
      <alignment vertical="center" shrinkToFit="1"/>
    </xf>
    <xf numFmtId="0" fontId="42" fillId="6" borderId="18" xfId="3" applyFont="1" applyFill="1" applyBorder="1" applyAlignment="1">
      <alignment vertical="center" shrinkToFit="1"/>
    </xf>
    <xf numFmtId="38" fontId="43" fillId="2" borderId="0" xfId="1" applyFont="1" applyFill="1">
      <alignment vertical="center"/>
    </xf>
    <xf numFmtId="0" fontId="43" fillId="2" borderId="0" xfId="2" applyFont="1" applyFill="1">
      <alignment vertical="center"/>
    </xf>
    <xf numFmtId="0" fontId="44" fillId="0" borderId="12" xfId="2" applyFont="1" applyBorder="1" applyAlignment="1">
      <alignment horizontal="left" vertical="center" wrapText="1"/>
    </xf>
    <xf numFmtId="20" fontId="15" fillId="0" borderId="9" xfId="8" applyNumberFormat="1" applyFont="1" applyBorder="1" applyAlignment="1">
      <alignment horizontal="center" vertical="center" wrapText="1"/>
    </xf>
    <xf numFmtId="0" fontId="17" fillId="0" borderId="6" xfId="4" applyFont="1" applyBorder="1" applyAlignment="1">
      <alignment vertical="center" wrapText="1"/>
    </xf>
    <xf numFmtId="38" fontId="47" fillId="2" borderId="0" xfId="1" applyFont="1" applyFill="1">
      <alignment vertical="center"/>
    </xf>
    <xf numFmtId="0" fontId="47" fillId="2" borderId="0" xfId="2" applyFont="1" applyFill="1">
      <alignment vertical="center"/>
    </xf>
    <xf numFmtId="6" fontId="47" fillId="2" borderId="0" xfId="11" applyFont="1" applyFill="1">
      <alignment vertical="center"/>
    </xf>
    <xf numFmtId="0" fontId="9" fillId="2" borderId="0" xfId="2" applyFont="1" applyFill="1" applyBorder="1" applyAlignment="1">
      <alignment horizontal="right" vertical="center"/>
    </xf>
    <xf numFmtId="0" fontId="17" fillId="0" borderId="6" xfId="4" applyFont="1" applyBorder="1" applyAlignment="1">
      <alignment horizontal="left" vertical="center" indent="1" shrinkToFit="1"/>
    </xf>
    <xf numFmtId="0" fontId="17" fillId="0" borderId="6" xfId="4" applyFont="1" applyBorder="1" applyAlignment="1">
      <alignment horizontal="left" vertical="center" wrapText="1" indent="1"/>
    </xf>
    <xf numFmtId="0" fontId="17" fillId="0" borderId="7" xfId="4" applyFont="1" applyBorder="1" applyAlignment="1">
      <alignment horizontal="left" vertical="center" indent="1" shrinkToFit="1"/>
    </xf>
    <xf numFmtId="0" fontId="16" fillId="0" borderId="7" xfId="4" applyFont="1" applyBorder="1" applyAlignment="1">
      <alignment horizontal="left" vertical="center" wrapText="1" indent="1"/>
    </xf>
    <xf numFmtId="0" fontId="17" fillId="0" borderId="7" xfId="4" applyFont="1" applyBorder="1" applyAlignment="1">
      <alignment horizontal="left" vertical="center" wrapText="1" indent="1"/>
    </xf>
    <xf numFmtId="0" fontId="16" fillId="0" borderId="7" xfId="4" applyFont="1" applyBorder="1" applyAlignment="1">
      <alignment horizontal="left" vertical="center" wrapText="1" indent="1" shrinkToFit="1"/>
    </xf>
    <xf numFmtId="38" fontId="17" fillId="0" borderId="7" xfId="1" applyFont="1" applyBorder="1" applyAlignment="1">
      <alignment horizontal="left" vertical="center" wrapText="1" indent="1"/>
    </xf>
    <xf numFmtId="0" fontId="17" fillId="0" borderId="7" xfId="2" applyFont="1" applyFill="1" applyBorder="1" applyAlignment="1">
      <alignment horizontal="left" vertical="center" wrapText="1" indent="1" shrinkToFit="1"/>
    </xf>
    <xf numFmtId="38" fontId="47" fillId="2" borderId="0" xfId="7" applyFont="1" applyFill="1">
      <alignment vertical="center"/>
    </xf>
    <xf numFmtId="0" fontId="47" fillId="2" borderId="0" xfId="5" applyFont="1" applyFill="1">
      <alignment vertical="center"/>
    </xf>
    <xf numFmtId="0" fontId="50" fillId="0" borderId="6" xfId="3" applyFont="1" applyBorder="1" applyAlignment="1">
      <alignment vertical="center" shrinkToFit="1"/>
    </xf>
    <xf numFmtId="0" fontId="50" fillId="0" borderId="7" xfId="3" applyFont="1" applyBorder="1" applyAlignment="1">
      <alignment vertical="center" wrapText="1"/>
    </xf>
    <xf numFmtId="0" fontId="48" fillId="0" borderId="7" xfId="4" applyFont="1" applyBorder="1" applyAlignment="1">
      <alignment vertical="center" wrapText="1"/>
    </xf>
    <xf numFmtId="0" fontId="48" fillId="0" borderId="7" xfId="2" applyFont="1" applyBorder="1" applyAlignment="1">
      <alignment vertical="center" wrapText="1"/>
    </xf>
    <xf numFmtId="38" fontId="47" fillId="2" borderId="0" xfId="1" applyFont="1" applyFill="1" applyAlignment="1">
      <alignment horizontal="right" vertical="center"/>
    </xf>
    <xf numFmtId="0" fontId="50" fillId="0" borderId="20" xfId="3" applyFont="1" applyBorder="1" applyAlignment="1">
      <alignment vertical="center" wrapText="1" shrinkToFit="1"/>
    </xf>
    <xf numFmtId="0" fontId="50" fillId="0" borderId="6" xfId="3" applyFont="1" applyBorder="1" applyAlignment="1">
      <alignment vertical="center" wrapText="1" shrinkToFit="1"/>
    </xf>
    <xf numFmtId="0" fontId="51" fillId="0" borderId="0" xfId="0" applyFont="1">
      <alignment vertical="center"/>
    </xf>
    <xf numFmtId="0" fontId="17" fillId="0" borderId="7" xfId="4" applyFont="1" applyBorder="1" applyAlignment="1">
      <alignment horizontal="left" vertical="center" wrapText="1" shrinkToFit="1"/>
    </xf>
    <xf numFmtId="0" fontId="16" fillId="0" borderId="7" xfId="3" applyFont="1" applyBorder="1" applyAlignment="1">
      <alignment vertical="center" wrapText="1"/>
    </xf>
    <xf numFmtId="0" fontId="50" fillId="0" borderId="7" xfId="3" applyFont="1" applyFill="1" applyBorder="1" applyAlignment="1">
      <alignment vertical="center" wrapText="1"/>
    </xf>
    <xf numFmtId="20" fontId="17" fillId="0" borderId="9" xfId="4" applyNumberFormat="1" applyFont="1" applyBorder="1" applyAlignment="1">
      <alignment horizontal="center" vertical="center" wrapText="1"/>
    </xf>
    <xf numFmtId="20" fontId="15" fillId="0" borderId="0" xfId="2" applyNumberFormat="1" applyFont="1" applyBorder="1" applyAlignment="1">
      <alignment horizontal="center" vertical="center" wrapText="1"/>
    </xf>
    <xf numFmtId="176" fontId="15" fillId="0" borderId="0" xfId="1" applyNumberFormat="1" applyFont="1" applyBorder="1" applyAlignment="1">
      <alignment horizontal="right" vertical="center" wrapText="1"/>
    </xf>
    <xf numFmtId="0" fontId="17" fillId="0" borderId="0" xfId="2" applyFont="1" applyBorder="1" applyAlignment="1">
      <alignment vertical="center" shrinkToFit="1"/>
    </xf>
    <xf numFmtId="0" fontId="17" fillId="0" borderId="0" xfId="2" applyFont="1" applyBorder="1" applyAlignment="1">
      <alignment vertical="center" wrapText="1"/>
    </xf>
    <xf numFmtId="0" fontId="10" fillId="0" borderId="0" xfId="2" applyFont="1" applyBorder="1" applyAlignment="1">
      <alignment horizontal="center" vertical="center" shrinkToFit="1"/>
    </xf>
    <xf numFmtId="0" fontId="10" fillId="0" borderId="0" xfId="2" applyFont="1" applyBorder="1" applyAlignment="1">
      <alignment horizontal="center" vertical="center"/>
    </xf>
    <xf numFmtId="0" fontId="17" fillId="0" borderId="0" xfId="2" applyFont="1" applyBorder="1" applyAlignment="1">
      <alignment vertical="center" wrapText="1" shrinkToFit="1"/>
    </xf>
    <xf numFmtId="0" fontId="17" fillId="0" borderId="1" xfId="2" applyFont="1" applyBorder="1" applyAlignment="1">
      <alignment vertical="center" wrapText="1" shrinkToFit="1"/>
    </xf>
    <xf numFmtId="38" fontId="1" fillId="0" borderId="0" xfId="2" applyNumberFormat="1">
      <alignment vertical="center"/>
    </xf>
    <xf numFmtId="0" fontId="21" fillId="0" borderId="7" xfId="2" applyFont="1" applyBorder="1" applyAlignment="1">
      <alignment horizontal="center" vertical="center" shrinkToFit="1"/>
    </xf>
    <xf numFmtId="0" fontId="21" fillId="0" borderId="10" xfId="2" applyFont="1" applyBorder="1" applyAlignment="1">
      <alignment horizontal="center" vertical="center"/>
    </xf>
    <xf numFmtId="0" fontId="45" fillId="0" borderId="0" xfId="2" applyFont="1" applyAlignment="1">
      <alignment horizontal="left" vertical="center"/>
    </xf>
    <xf numFmtId="20" fontId="15" fillId="0" borderId="9" xfId="2" applyNumberFormat="1" applyFont="1" applyFill="1" applyBorder="1" applyAlignment="1">
      <alignment horizontal="center" vertical="center" wrapText="1"/>
    </xf>
    <xf numFmtId="20" fontId="15" fillId="0" borderId="7" xfId="2" applyNumberFormat="1" applyFont="1" applyFill="1" applyBorder="1" applyAlignment="1">
      <alignment horizontal="center" vertical="center" wrapText="1"/>
    </xf>
    <xf numFmtId="20" fontId="15" fillId="0" borderId="11" xfId="2" applyNumberFormat="1" applyFont="1" applyFill="1" applyBorder="1" applyAlignment="1">
      <alignment horizontal="center" vertical="center" wrapText="1"/>
    </xf>
    <xf numFmtId="176" fontId="15" fillId="0" borderId="12" xfId="1" applyNumberFormat="1" applyFont="1" applyFill="1" applyBorder="1" applyAlignment="1">
      <alignment horizontal="right" vertical="center" wrapText="1"/>
    </xf>
    <xf numFmtId="20" fontId="15" fillId="0" borderId="14" xfId="2" applyNumberFormat="1" applyFont="1" applyFill="1" applyBorder="1" applyAlignment="1">
      <alignment horizontal="center" vertical="center" wrapText="1"/>
    </xf>
    <xf numFmtId="20" fontId="17" fillId="0" borderId="15" xfId="2" applyNumberFormat="1" applyFont="1" applyFill="1" applyBorder="1" applyAlignment="1">
      <alignment horizontal="center" vertical="center" wrapText="1"/>
    </xf>
    <xf numFmtId="176" fontId="17" fillId="0" borderId="15" xfId="1" applyNumberFormat="1" applyFont="1" applyFill="1" applyBorder="1" applyAlignment="1">
      <alignment horizontal="right" vertical="center" wrapText="1"/>
    </xf>
    <xf numFmtId="20" fontId="15" fillId="0" borderId="12" xfId="2" applyNumberFormat="1" applyFont="1" applyFill="1" applyBorder="1" applyAlignment="1">
      <alignment horizontal="center" vertical="center" wrapText="1"/>
    </xf>
    <xf numFmtId="0" fontId="17" fillId="0" borderId="7" xfId="2" applyFont="1" applyFill="1" applyBorder="1" applyAlignment="1">
      <alignment horizontal="left" vertical="center" wrapText="1" indent="1"/>
    </xf>
    <xf numFmtId="0" fontId="17" fillId="0" borderId="12" xfId="2" applyFont="1" applyFill="1" applyBorder="1" applyAlignment="1">
      <alignment horizontal="left" vertical="center" wrapText="1" indent="1"/>
    </xf>
    <xf numFmtId="0" fontId="10" fillId="0" borderId="12" xfId="2" applyFont="1" applyFill="1" applyBorder="1" applyAlignment="1">
      <alignment horizontal="center" vertical="center" shrinkToFit="1"/>
    </xf>
    <xf numFmtId="0" fontId="10" fillId="0" borderId="13" xfId="2" applyFont="1" applyFill="1" applyBorder="1" applyAlignment="1">
      <alignment horizontal="center" vertical="center"/>
    </xf>
    <xf numFmtId="0" fontId="17" fillId="0" borderId="7" xfId="2" applyFont="1" applyFill="1" applyBorder="1" applyAlignment="1">
      <alignment vertical="center" wrapText="1"/>
    </xf>
    <xf numFmtId="0" fontId="17" fillId="0" borderId="6" xfId="4" applyFont="1" applyFill="1" applyBorder="1" applyAlignment="1">
      <alignment vertical="center" wrapText="1"/>
    </xf>
    <xf numFmtId="0" fontId="39" fillId="11" borderId="0" xfId="9" applyFont="1" applyFill="1" applyBorder="1" applyAlignment="1">
      <alignment horizontal="center" vertical="center"/>
    </xf>
    <xf numFmtId="0" fontId="35" fillId="11" borderId="28" xfId="9" applyFont="1" applyFill="1" applyBorder="1" applyAlignment="1">
      <alignment horizontal="center" vertical="center"/>
    </xf>
    <xf numFmtId="0" fontId="35" fillId="11" borderId="28" xfId="9" applyFont="1" applyFill="1" applyBorder="1" applyAlignment="1">
      <alignment horizontal="left" vertical="center"/>
    </xf>
    <xf numFmtId="0" fontId="36" fillId="11" borderId="28" xfId="3" applyFont="1" applyFill="1" applyBorder="1" applyAlignment="1">
      <alignment horizontal="center" vertical="center"/>
    </xf>
    <xf numFmtId="0" fontId="35" fillId="11" borderId="28" xfId="10" applyFont="1" applyFill="1" applyBorder="1" applyAlignment="1">
      <alignment horizontal="left" vertical="center" shrinkToFit="1"/>
    </xf>
    <xf numFmtId="179" fontId="35" fillId="11" borderId="28" xfId="9" applyNumberFormat="1" applyFont="1" applyFill="1" applyBorder="1" applyAlignment="1">
      <alignment horizontal="right" vertical="center"/>
    </xf>
    <xf numFmtId="180" fontId="35" fillId="11" borderId="28" xfId="9" applyNumberFormat="1" applyFont="1" applyFill="1" applyBorder="1" applyAlignment="1">
      <alignment horizontal="center" vertical="center"/>
    </xf>
    <xf numFmtId="0" fontId="16" fillId="0" borderId="7" xfId="4" applyFont="1" applyFill="1" applyBorder="1" applyAlignment="1">
      <alignment horizontal="left" vertical="center" wrapText="1" indent="1"/>
    </xf>
    <xf numFmtId="0" fontId="35" fillId="7" borderId="18" xfId="9" applyFont="1" applyFill="1" applyBorder="1" applyAlignment="1">
      <alignment horizontal="center" vertical="center"/>
    </xf>
    <xf numFmtId="0" fontId="35" fillId="7" borderId="18" xfId="9" applyFont="1" applyFill="1" applyBorder="1" applyAlignment="1">
      <alignment horizontal="left" vertical="center" shrinkToFit="1"/>
    </xf>
    <xf numFmtId="0" fontId="36" fillId="7" borderId="18" xfId="3" applyFont="1" applyFill="1" applyBorder="1" applyAlignment="1">
      <alignment horizontal="center" vertical="center"/>
    </xf>
    <xf numFmtId="0" fontId="35" fillId="7" borderId="18" xfId="10" applyFont="1" applyFill="1" applyBorder="1" applyAlignment="1">
      <alignment horizontal="left" vertical="center" shrinkToFit="1"/>
    </xf>
    <xf numFmtId="179" fontId="35" fillId="7" borderId="18" xfId="9" applyNumberFormat="1" applyFont="1" applyFill="1" applyBorder="1" applyAlignment="1">
      <alignment horizontal="right" vertical="center"/>
    </xf>
    <xf numFmtId="0" fontId="36" fillId="7" borderId="18" xfId="3" applyFont="1" applyFill="1" applyBorder="1" applyAlignment="1">
      <alignment vertical="center" shrinkToFit="1"/>
    </xf>
    <xf numFmtId="180" fontId="35" fillId="7" borderId="18" xfId="9" applyNumberFormat="1" applyFont="1" applyFill="1" applyBorder="1" applyAlignment="1">
      <alignment horizontal="center" vertical="center"/>
    </xf>
    <xf numFmtId="0" fontId="36" fillId="11" borderId="28" xfId="3" applyFont="1" applyFill="1" applyBorder="1" applyAlignment="1">
      <alignment vertical="center" shrinkToFit="1"/>
    </xf>
    <xf numFmtId="0" fontId="39" fillId="7" borderId="28" xfId="9" applyFont="1" applyFill="1" applyBorder="1" applyAlignment="1">
      <alignment horizontal="center" vertical="center"/>
    </xf>
    <xf numFmtId="0" fontId="39" fillId="7" borderId="1" xfId="9" applyFont="1" applyFill="1" applyBorder="1" applyAlignment="1">
      <alignment horizontal="center" vertical="center"/>
    </xf>
    <xf numFmtId="0" fontId="39" fillId="6" borderId="28" xfId="9" applyFont="1" applyFill="1" applyBorder="1" applyAlignment="1">
      <alignment horizontal="center" vertical="center"/>
    </xf>
    <xf numFmtId="0" fontId="39" fillId="6" borderId="0" xfId="9" applyFont="1" applyFill="1" applyBorder="1" applyAlignment="1">
      <alignment horizontal="center" vertical="center"/>
    </xf>
    <xf numFmtId="178" fontId="40" fillId="0" borderId="1" xfId="9" applyNumberFormat="1" applyFont="1" applyBorder="1" applyAlignment="1">
      <alignment horizontal="right" vertical="center"/>
    </xf>
    <xf numFmtId="0" fontId="35" fillId="3" borderId="25" xfId="9" applyFont="1" applyFill="1" applyBorder="1" applyAlignment="1">
      <alignment horizontal="center" vertical="center"/>
    </xf>
    <xf numFmtId="0" fontId="35" fillId="3" borderId="0" xfId="9" applyFont="1" applyFill="1" applyBorder="1" applyAlignment="1">
      <alignment horizontal="center" vertical="center"/>
    </xf>
    <xf numFmtId="0" fontId="35" fillId="8" borderId="28" xfId="9" applyFont="1" applyFill="1" applyBorder="1" applyAlignment="1">
      <alignment horizontal="center" vertical="center"/>
    </xf>
    <xf numFmtId="0" fontId="35" fillId="8" borderId="0" xfId="9" applyFont="1" applyFill="1" applyBorder="1" applyAlignment="1">
      <alignment horizontal="center" vertical="center"/>
    </xf>
    <xf numFmtId="0" fontId="35" fillId="8" borderId="27" xfId="9" applyFont="1" applyFill="1" applyBorder="1" applyAlignment="1">
      <alignment horizontal="center" vertical="center"/>
    </xf>
    <xf numFmtId="0" fontId="35" fillId="9" borderId="28" xfId="9" applyFont="1" applyFill="1" applyBorder="1" applyAlignment="1">
      <alignment horizontal="center" vertical="center"/>
    </xf>
    <xf numFmtId="0" fontId="35" fillId="9" borderId="0" xfId="9" applyFont="1" applyFill="1" applyBorder="1" applyAlignment="1">
      <alignment horizontal="center" vertical="center"/>
    </xf>
    <xf numFmtId="0" fontId="39" fillId="10" borderId="28" xfId="9" applyFont="1" applyFill="1" applyBorder="1" applyAlignment="1">
      <alignment horizontal="center" vertical="center"/>
    </xf>
    <xf numFmtId="0" fontId="39" fillId="10" borderId="0" xfId="9" applyFont="1" applyFill="1" applyBorder="1" applyAlignment="1">
      <alignment horizontal="center" vertical="center"/>
    </xf>
    <xf numFmtId="0" fontId="2" fillId="2" borderId="0" xfId="2" applyFont="1" applyFill="1" applyAlignment="1">
      <alignment horizontal="left" vertical="center" shrinkToFit="1"/>
    </xf>
    <xf numFmtId="0" fontId="10" fillId="2" borderId="0" xfId="2" applyFont="1" applyFill="1" applyAlignment="1">
      <alignment horizontal="left" vertical="center" wrapText="1" indent="1"/>
    </xf>
    <xf numFmtId="0" fontId="11" fillId="0" borderId="1" xfId="2" applyFont="1" applyBorder="1" applyAlignment="1">
      <alignment horizontal="left" vertical="center" wrapText="1" indent="1"/>
    </xf>
    <xf numFmtId="177" fontId="17" fillId="0" borderId="17" xfId="2" applyNumberFormat="1" applyFont="1" applyBorder="1" applyAlignment="1">
      <alignment horizontal="right" vertical="center" shrinkToFit="1"/>
    </xf>
    <xf numFmtId="0" fontId="48" fillId="0" borderId="10" xfId="4" applyFont="1" applyBorder="1" applyAlignment="1">
      <alignment horizontal="left" vertical="center" shrinkToFit="1"/>
    </xf>
    <xf numFmtId="0" fontId="48" fillId="0" borderId="18" xfId="4" applyFont="1" applyBorder="1" applyAlignment="1">
      <alignment horizontal="left" vertical="center" shrinkToFit="1"/>
    </xf>
    <xf numFmtId="0" fontId="48" fillId="0" borderId="9" xfId="4" applyFont="1" applyBorder="1" applyAlignment="1">
      <alignment horizontal="left" vertical="center" shrinkToFit="1"/>
    </xf>
    <xf numFmtId="0" fontId="0" fillId="0" borderId="0" xfId="2" applyFont="1" applyAlignment="1">
      <alignment horizontal="right" vertical="center"/>
    </xf>
    <xf numFmtId="20" fontId="17" fillId="0" borderId="18" xfId="8" applyNumberFormat="1" applyFont="1" applyBorder="1" applyAlignment="1">
      <alignment horizontal="center" vertical="center" wrapText="1"/>
    </xf>
    <xf numFmtId="20" fontId="15" fillId="0" borderId="9" xfId="8" applyNumberFormat="1" applyFont="1" applyBorder="1" applyAlignment="1">
      <alignment horizontal="center" vertical="center" wrapText="1"/>
    </xf>
    <xf numFmtId="0" fontId="17" fillId="0" borderId="10" xfId="5" applyFont="1" applyBorder="1" applyAlignment="1">
      <alignment horizontal="left" vertical="center" wrapText="1"/>
    </xf>
    <xf numFmtId="0" fontId="17" fillId="0" borderId="18" xfId="5" applyFont="1" applyBorder="1" applyAlignment="1">
      <alignment horizontal="left" vertical="center" wrapText="1"/>
    </xf>
    <xf numFmtId="0" fontId="17" fillId="0" borderId="9" xfId="5" applyFont="1" applyBorder="1" applyAlignment="1">
      <alignment horizontal="left" vertical="center" wrapText="1"/>
    </xf>
    <xf numFmtId="177" fontId="17" fillId="0" borderId="17" xfId="5" applyNumberFormat="1" applyFont="1" applyFill="1" applyBorder="1" applyAlignment="1">
      <alignment horizontal="right" vertical="center" shrinkToFit="1"/>
    </xf>
    <xf numFmtId="0" fontId="2" fillId="2" borderId="0" xfId="5" applyFont="1" applyFill="1" applyAlignment="1">
      <alignment horizontal="left" vertical="center" shrinkToFit="1"/>
    </xf>
    <xf numFmtId="0" fontId="22" fillId="0" borderId="0" xfId="5" applyFont="1" applyAlignment="1">
      <alignment horizontal="right" vertical="center"/>
    </xf>
    <xf numFmtId="0" fontId="10" fillId="2" borderId="0" xfId="5" applyFont="1" applyFill="1" applyAlignment="1">
      <alignment horizontal="left" vertical="center" wrapText="1" indent="1"/>
    </xf>
    <xf numFmtId="0" fontId="11" fillId="0" borderId="1" xfId="5" applyFont="1" applyBorder="1" applyAlignment="1">
      <alignment horizontal="left" vertical="center" wrapText="1" indent="1"/>
    </xf>
    <xf numFmtId="0" fontId="17" fillId="0" borderId="19" xfId="8" applyFont="1" applyBorder="1" applyAlignment="1">
      <alignment horizontal="left" vertical="center" shrinkToFit="1"/>
    </xf>
    <xf numFmtId="0" fontId="17" fillId="0" borderId="20" xfId="8" applyFont="1" applyBorder="1" applyAlignment="1">
      <alignment horizontal="left" vertical="center" shrinkToFit="1"/>
    </xf>
    <xf numFmtId="0" fontId="17" fillId="0" borderId="6" xfId="8" applyFont="1" applyBorder="1" applyAlignment="1">
      <alignment horizontal="left" vertical="center" shrinkToFit="1"/>
    </xf>
    <xf numFmtId="20" fontId="17" fillId="0" borderId="9" xfId="8" applyNumberFormat="1" applyFont="1" applyBorder="1" applyAlignment="1">
      <alignment horizontal="center" vertical="center" wrapText="1"/>
    </xf>
    <xf numFmtId="0" fontId="17" fillId="0" borderId="19" xfId="4" applyFont="1" applyBorder="1" applyAlignment="1">
      <alignment vertical="center" wrapText="1"/>
    </xf>
    <xf numFmtId="0" fontId="17" fillId="0" borderId="20" xfId="4" applyFont="1" applyBorder="1" applyAlignment="1">
      <alignment vertical="center" wrapText="1"/>
    </xf>
    <xf numFmtId="0" fontId="17" fillId="0" borderId="6" xfId="4" applyFont="1" applyBorder="1" applyAlignment="1">
      <alignment vertical="center" wrapText="1"/>
    </xf>
    <xf numFmtId="0" fontId="16" fillId="0" borderId="10" xfId="4" applyFont="1" applyBorder="1" applyAlignment="1">
      <alignment vertical="center" wrapText="1" shrinkToFit="1"/>
    </xf>
    <xf numFmtId="0" fontId="16" fillId="0" borderId="18" xfId="4" applyFont="1" applyBorder="1" applyAlignment="1">
      <alignment vertical="center" wrapText="1" shrinkToFit="1"/>
    </xf>
    <xf numFmtId="0" fontId="16" fillId="0" borderId="9" xfId="4" applyFont="1" applyBorder="1" applyAlignment="1">
      <alignment vertical="center" wrapText="1" shrinkToFit="1"/>
    </xf>
    <xf numFmtId="0" fontId="45" fillId="2" borderId="0" xfId="2" applyFont="1" applyFill="1" applyAlignment="1">
      <alignment horizontal="center" vertical="center" wrapText="1"/>
    </xf>
    <xf numFmtId="0" fontId="46" fillId="2" borderId="0" xfId="2" applyFont="1" applyFill="1" applyAlignment="1">
      <alignment horizontal="center" vertical="center" wrapText="1"/>
    </xf>
    <xf numFmtId="0" fontId="13" fillId="2" borderId="0" xfId="2" applyFont="1" applyFill="1" applyAlignment="1">
      <alignment horizontal="left" vertical="center" wrapText="1" indent="1"/>
    </xf>
    <xf numFmtId="177" fontId="17" fillId="0" borderId="17" xfId="2" applyNumberFormat="1" applyFont="1" applyFill="1" applyBorder="1" applyAlignment="1">
      <alignment horizontal="right" vertical="center" shrinkToFit="1"/>
    </xf>
    <xf numFmtId="0" fontId="10" fillId="0" borderId="19" xfId="2" applyFont="1" applyBorder="1" applyAlignment="1">
      <alignment horizontal="center" vertical="center" shrinkToFit="1"/>
    </xf>
    <xf numFmtId="0" fontId="10" fillId="0" borderId="20" xfId="2" applyFont="1" applyBorder="1" applyAlignment="1">
      <alignment horizontal="center" vertical="center" shrinkToFit="1"/>
    </xf>
    <xf numFmtId="0" fontId="10" fillId="0" borderId="6" xfId="2" applyFont="1" applyBorder="1" applyAlignment="1">
      <alignment horizontal="center" vertical="center" shrinkToFit="1"/>
    </xf>
    <xf numFmtId="0" fontId="10" fillId="0" borderId="31" xfId="2" applyFont="1" applyBorder="1" applyAlignment="1">
      <alignment horizontal="center" vertical="center"/>
    </xf>
    <xf numFmtId="0" fontId="10" fillId="0" borderId="22" xfId="2" applyFont="1" applyBorder="1" applyAlignment="1">
      <alignment horizontal="center" vertical="center"/>
    </xf>
    <xf numFmtId="0" fontId="10" fillId="0" borderId="8" xfId="2" applyFont="1" applyBorder="1" applyAlignment="1">
      <alignment horizontal="center" vertical="center"/>
    </xf>
    <xf numFmtId="20" fontId="15" fillId="0" borderId="30" xfId="4" applyNumberFormat="1" applyFont="1" applyBorder="1" applyAlignment="1">
      <alignment horizontal="center" vertical="center" wrapText="1"/>
    </xf>
    <xf numFmtId="20" fontId="15" fillId="0" borderId="21" xfId="4" applyNumberFormat="1" applyFont="1" applyBorder="1" applyAlignment="1">
      <alignment horizontal="center" vertical="center" wrapText="1"/>
    </xf>
    <xf numFmtId="20" fontId="15" fillId="0" borderId="5" xfId="4" applyNumberFormat="1" applyFont="1" applyBorder="1" applyAlignment="1">
      <alignment horizontal="center" vertical="center" wrapText="1"/>
    </xf>
    <xf numFmtId="20" fontId="15" fillId="0" borderId="19" xfId="4" applyNumberFormat="1" applyFont="1" applyBorder="1" applyAlignment="1">
      <alignment horizontal="center" vertical="center" wrapText="1"/>
    </xf>
    <xf numFmtId="20" fontId="15" fillId="0" borderId="20" xfId="4" applyNumberFormat="1" applyFont="1" applyBorder="1" applyAlignment="1">
      <alignment horizontal="center" vertical="center" wrapText="1"/>
    </xf>
    <xf numFmtId="20" fontId="15" fillId="0" borderId="6" xfId="4" applyNumberFormat="1" applyFont="1" applyBorder="1" applyAlignment="1">
      <alignment horizontal="center" vertical="center" wrapText="1"/>
    </xf>
    <xf numFmtId="0" fontId="15" fillId="0" borderId="19" xfId="1" applyNumberFormat="1" applyFont="1" applyBorder="1" applyAlignment="1">
      <alignment horizontal="right" vertical="center" wrapText="1"/>
    </xf>
    <xf numFmtId="0" fontId="15" fillId="0" borderId="6" xfId="1" applyNumberFormat="1" applyFont="1" applyBorder="1" applyAlignment="1">
      <alignment horizontal="right" vertical="center" wrapText="1"/>
    </xf>
    <xf numFmtId="0" fontId="17" fillId="0" borderId="19" xfId="4" applyFont="1" applyBorder="1" applyAlignment="1">
      <alignment horizontal="left" vertical="center" wrapText="1"/>
    </xf>
    <xf numFmtId="0" fontId="17" fillId="0" borderId="6" xfId="4" applyFont="1" applyBorder="1" applyAlignment="1">
      <alignment horizontal="left" vertical="center" wrapText="1"/>
    </xf>
    <xf numFmtId="0" fontId="16" fillId="0" borderId="19" xfId="4" applyFont="1" applyBorder="1" applyAlignment="1">
      <alignment horizontal="left" vertical="center" wrapText="1"/>
    </xf>
    <xf numFmtId="0" fontId="16" fillId="0" borderId="6" xfId="4" applyFont="1" applyBorder="1" applyAlignment="1">
      <alignment horizontal="left" vertical="center" wrapText="1"/>
    </xf>
  </cellXfs>
  <cellStyles count="12">
    <cellStyle name="ハイパーリンク" xfId="3" builtinId="8"/>
    <cellStyle name="ハイパーリンク 2" xfId="6"/>
    <cellStyle name="ハイパーリンク 2 2" xfId="10"/>
    <cellStyle name="桁区切り" xfId="1" builtinId="6"/>
    <cellStyle name="桁区切り 2" xfId="7"/>
    <cellStyle name="通貨 2" xfId="11"/>
    <cellStyle name="標準" xfId="0" builtinId="0"/>
    <cellStyle name="標準 3" xfId="4"/>
    <cellStyle name="標準 3 2" xfId="8"/>
    <cellStyle name="標準 4" xfId="2"/>
    <cellStyle name="標準 4 2" xfId="5"/>
    <cellStyle name="標準 5" xfId="9"/>
  </cellStyles>
  <dxfs count="0"/>
  <tableStyles count="0" defaultTableStyle="TableStyleMedium2" defaultPivotStyle="PivotStyleLight16"/>
  <colors>
    <mruColors>
      <color rgb="FFF8B2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1.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2" Type="http://schemas.openxmlformats.org/officeDocument/2006/relationships/image" Target="../media/image8.jpg"/><Relationship Id="rId1" Type="http://schemas.openxmlformats.org/officeDocument/2006/relationships/image" Target="../media/image1.png"/><Relationship Id="rId5" Type="http://schemas.openxmlformats.org/officeDocument/2006/relationships/image" Target="../media/image10.jpeg"/><Relationship Id="rId4" Type="http://schemas.openxmlformats.org/officeDocument/2006/relationships/image" Target="../media/image4.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7.jpeg"/><Relationship Id="rId3" Type="http://schemas.openxmlformats.org/officeDocument/2006/relationships/image" Target="../media/image12.jpeg"/><Relationship Id="rId7" Type="http://schemas.openxmlformats.org/officeDocument/2006/relationships/image" Target="../media/image16.jpeg"/><Relationship Id="rId2" Type="http://schemas.openxmlformats.org/officeDocument/2006/relationships/image" Target="../media/image11.jpeg"/><Relationship Id="rId1" Type="http://schemas.openxmlformats.org/officeDocument/2006/relationships/image" Target="../media/image1.png"/><Relationship Id="rId6" Type="http://schemas.openxmlformats.org/officeDocument/2006/relationships/image" Target="../media/image15.jpeg"/><Relationship Id="rId5" Type="http://schemas.openxmlformats.org/officeDocument/2006/relationships/image" Target="../media/image14.jpeg"/><Relationship Id="rId4"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png"/><Relationship Id="rId4" Type="http://schemas.openxmlformats.org/officeDocument/2006/relationships/image" Target="../media/image20.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1.png"/><Relationship Id="rId5" Type="http://schemas.openxmlformats.org/officeDocument/2006/relationships/image" Target="../media/image24.jpeg"/><Relationship Id="rId4" Type="http://schemas.openxmlformats.org/officeDocument/2006/relationships/image" Target="../media/image23.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eg"/><Relationship Id="rId1" Type="http://schemas.openxmlformats.org/officeDocument/2006/relationships/image" Target="../media/image1.png"/><Relationship Id="rId5" Type="http://schemas.openxmlformats.org/officeDocument/2006/relationships/image" Target="../media/image28.jpeg"/><Relationship Id="rId4" Type="http://schemas.openxmlformats.org/officeDocument/2006/relationships/image" Target="../media/image27.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2.jpeg"/><Relationship Id="rId4" Type="http://schemas.openxmlformats.org/officeDocument/2006/relationships/image" Target="../media/image3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1.png"/><Relationship Id="rId5" Type="http://schemas.openxmlformats.org/officeDocument/2006/relationships/image" Target="../media/image36.jpeg"/><Relationship Id="rId4" Type="http://schemas.openxmlformats.org/officeDocument/2006/relationships/image" Target="../media/image35.JPG"/></Relationships>
</file>

<file path=xl/drawings/_rels/drawing17.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1.png"/><Relationship Id="rId5" Type="http://schemas.openxmlformats.org/officeDocument/2006/relationships/image" Target="../media/image40.jpeg"/><Relationship Id="rId4" Type="http://schemas.openxmlformats.org/officeDocument/2006/relationships/image" Target="../media/image39.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2.jpeg"/><Relationship Id="rId2" Type="http://schemas.openxmlformats.org/officeDocument/2006/relationships/image" Target="../media/image41.jpe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44.jpeg"/><Relationship Id="rId2" Type="http://schemas.openxmlformats.org/officeDocument/2006/relationships/image" Target="../media/image43.jpeg"/><Relationship Id="rId1" Type="http://schemas.openxmlformats.org/officeDocument/2006/relationships/image" Target="../media/image1.png"/><Relationship Id="rId4" Type="http://schemas.openxmlformats.org/officeDocument/2006/relationships/image" Target="../media/image45.jpg"/></Relationships>
</file>

<file path=xl/drawings/_rels/drawing23.xml.rels><?xml version="1.0" encoding="UTF-8" standalone="yes"?>
<Relationships xmlns="http://schemas.openxmlformats.org/package/2006/relationships"><Relationship Id="rId3" Type="http://schemas.openxmlformats.org/officeDocument/2006/relationships/image" Target="../media/image47.jpg"/><Relationship Id="rId2" Type="http://schemas.openxmlformats.org/officeDocument/2006/relationships/image" Target="../media/image46.jpe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8.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openxmlformats.org/officeDocument/2006/relationships/image" Target="../media/image50.JPG"/><Relationship Id="rId2" Type="http://schemas.openxmlformats.org/officeDocument/2006/relationships/image" Target="../media/image49.jpeg"/><Relationship Id="rId1" Type="http://schemas.openxmlformats.org/officeDocument/2006/relationships/image" Target="../media/image1.png"/><Relationship Id="rId6" Type="http://schemas.openxmlformats.org/officeDocument/2006/relationships/image" Target="../media/image52.JPG"/><Relationship Id="rId5" Type="http://schemas.openxmlformats.org/officeDocument/2006/relationships/hyperlink" Target="http://cp.okinawastory.jp/top/tokushu/p-59/p59-a3/" TargetMode="External"/><Relationship Id="rId4" Type="http://schemas.openxmlformats.org/officeDocument/2006/relationships/image" Target="../media/image51.jpeg"/></Relationships>
</file>

<file path=xl/drawings/drawing1.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2</xdr:col>
      <xdr:colOff>649941</xdr:colOff>
      <xdr:row>12</xdr:row>
      <xdr:rowOff>467586</xdr:rowOff>
    </xdr:from>
    <xdr:to>
      <xdr:col>4</xdr:col>
      <xdr:colOff>808504</xdr:colOff>
      <xdr:row>16</xdr:row>
      <xdr:rowOff>309940</xdr:rowOff>
    </xdr:to>
    <xdr:pic>
      <xdr:nvPicPr>
        <xdr:cNvPr id="4" name="図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4391" y="5353911"/>
          <a:ext cx="2463613" cy="1861654"/>
        </a:xfrm>
        <a:prstGeom prst="rect">
          <a:avLst/>
        </a:prstGeom>
      </xdr:spPr>
    </xdr:pic>
    <xdr:clientData/>
  </xdr:twoCellAnchor>
  <xdr:twoCellAnchor editAs="oneCell">
    <xdr:from>
      <xdr:col>4</xdr:col>
      <xdr:colOff>1038069</xdr:colOff>
      <xdr:row>12</xdr:row>
      <xdr:rowOff>465689</xdr:rowOff>
    </xdr:from>
    <xdr:to>
      <xdr:col>5</xdr:col>
      <xdr:colOff>1231587</xdr:colOff>
      <xdr:row>16</xdr:row>
      <xdr:rowOff>314214</xdr:rowOff>
    </xdr:to>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657569" y="5352014"/>
          <a:ext cx="2479518" cy="1867825"/>
        </a:xfrm>
        <a:prstGeom prst="rect">
          <a:avLst/>
        </a:prstGeom>
      </xdr:spPr>
    </xdr:pic>
    <xdr:clientData/>
  </xdr:twoCellAnchor>
  <xdr:twoCellAnchor editAs="oneCell">
    <xdr:from>
      <xdr:col>3</xdr:col>
      <xdr:colOff>2038</xdr:colOff>
      <xdr:row>17</xdr:row>
      <xdr:rowOff>19971</xdr:rowOff>
    </xdr:from>
    <xdr:to>
      <xdr:col>4</xdr:col>
      <xdr:colOff>854615</xdr:colOff>
      <xdr:row>20</xdr:row>
      <xdr:rowOff>399833</xdr:rowOff>
    </xdr:to>
    <xdr:pic>
      <xdr:nvPicPr>
        <xdr:cNvPr id="6" name="図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73713" y="7430421"/>
          <a:ext cx="2500402" cy="1894337"/>
        </a:xfrm>
        <a:prstGeom prst="rect">
          <a:avLst/>
        </a:prstGeom>
      </xdr:spPr>
    </xdr:pic>
    <xdr:clientData/>
  </xdr:twoCellAnchor>
  <xdr:twoCellAnchor editAs="oneCell">
    <xdr:from>
      <xdr:col>4</xdr:col>
      <xdr:colOff>1045892</xdr:colOff>
      <xdr:row>16</xdr:row>
      <xdr:rowOff>500992</xdr:rowOff>
    </xdr:from>
    <xdr:to>
      <xdr:col>5</xdr:col>
      <xdr:colOff>1288970</xdr:colOff>
      <xdr:row>20</xdr:row>
      <xdr:rowOff>394976</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65392" y="7406617"/>
          <a:ext cx="2529078" cy="19132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3</xdr:col>
      <xdr:colOff>40821</xdr:colOff>
      <xdr:row>13</xdr:row>
      <xdr:rowOff>40811</xdr:rowOff>
    </xdr:from>
    <xdr:to>
      <xdr:col>4</xdr:col>
      <xdr:colOff>1683657</xdr:colOff>
      <xdr:row>17</xdr:row>
      <xdr:rowOff>503453</xdr:rowOff>
    </xdr:to>
    <xdr:pic>
      <xdr:nvPicPr>
        <xdr:cNvPr id="4" name="図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12496" y="5431961"/>
          <a:ext cx="3290661" cy="2481942"/>
        </a:xfrm>
        <a:prstGeom prst="rect">
          <a:avLst/>
        </a:prstGeom>
      </xdr:spPr>
    </xdr:pic>
    <xdr:clientData/>
  </xdr:twoCellAnchor>
  <xdr:twoCellAnchor editAs="oneCell">
    <xdr:from>
      <xdr:col>3</xdr:col>
      <xdr:colOff>40821</xdr:colOff>
      <xdr:row>18</xdr:row>
      <xdr:rowOff>40810</xdr:rowOff>
    </xdr:from>
    <xdr:to>
      <xdr:col>4</xdr:col>
      <xdr:colOff>1683657</xdr:colOff>
      <xdr:row>22</xdr:row>
      <xdr:rowOff>503453</xdr:rowOff>
    </xdr:to>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12496" y="7956085"/>
          <a:ext cx="3290661" cy="2481943"/>
        </a:xfrm>
        <a:prstGeom prst="rect">
          <a:avLst/>
        </a:prstGeom>
      </xdr:spPr>
    </xdr:pic>
    <xdr:clientData/>
  </xdr:twoCellAnchor>
  <xdr:twoCellAnchor editAs="oneCell">
    <xdr:from>
      <xdr:col>4</xdr:col>
      <xdr:colOff>1741714</xdr:colOff>
      <xdr:row>13</xdr:row>
      <xdr:rowOff>54417</xdr:rowOff>
    </xdr:from>
    <xdr:to>
      <xdr:col>5</xdr:col>
      <xdr:colOff>2721428</xdr:colOff>
      <xdr:row>17</xdr:row>
      <xdr:rowOff>497701</xdr:rowOff>
    </xdr:to>
    <xdr:pic>
      <xdr:nvPicPr>
        <xdr:cNvPr id="6" name="図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361214" y="5445567"/>
          <a:ext cx="3265714" cy="24625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3</xdr:col>
      <xdr:colOff>13607</xdr:colOff>
      <xdr:row>13</xdr:row>
      <xdr:rowOff>0</xdr:rowOff>
    </xdr:from>
    <xdr:to>
      <xdr:col>4</xdr:col>
      <xdr:colOff>1656443</xdr:colOff>
      <xdr:row>17</xdr:row>
      <xdr:rowOff>462642</xdr:rowOff>
    </xdr:to>
    <xdr:pic>
      <xdr:nvPicPr>
        <xdr:cNvPr id="4" name="図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85282" y="5391150"/>
          <a:ext cx="3290661" cy="2481942"/>
        </a:xfrm>
        <a:prstGeom prst="rect">
          <a:avLst/>
        </a:prstGeom>
      </xdr:spPr>
    </xdr:pic>
    <xdr:clientData/>
  </xdr:twoCellAnchor>
  <xdr:twoCellAnchor editAs="oneCell">
    <xdr:from>
      <xdr:col>4</xdr:col>
      <xdr:colOff>1782536</xdr:colOff>
      <xdr:row>13</xdr:row>
      <xdr:rowOff>0</xdr:rowOff>
    </xdr:from>
    <xdr:to>
      <xdr:col>5</xdr:col>
      <xdr:colOff>2785836</xdr:colOff>
      <xdr:row>17</xdr:row>
      <xdr:rowOff>462642</xdr:rowOff>
    </xdr:to>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02036" y="5391150"/>
          <a:ext cx="3289300" cy="2481942"/>
        </a:xfrm>
        <a:prstGeom prst="rect">
          <a:avLst/>
        </a:prstGeom>
      </xdr:spPr>
    </xdr:pic>
    <xdr:clientData/>
  </xdr:twoCellAnchor>
  <xdr:twoCellAnchor editAs="oneCell">
    <xdr:from>
      <xdr:col>3</xdr:col>
      <xdr:colOff>13607</xdr:colOff>
      <xdr:row>18</xdr:row>
      <xdr:rowOff>122464</xdr:rowOff>
    </xdr:from>
    <xdr:to>
      <xdr:col>4</xdr:col>
      <xdr:colOff>1660071</xdr:colOff>
      <xdr:row>23</xdr:row>
      <xdr:rowOff>92229</xdr:rowOff>
    </xdr:to>
    <xdr:pic>
      <xdr:nvPicPr>
        <xdr:cNvPr id="6" name="図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85282" y="8037739"/>
          <a:ext cx="3294289" cy="2493890"/>
        </a:xfrm>
        <a:prstGeom prst="rect">
          <a:avLst/>
        </a:prstGeom>
      </xdr:spPr>
    </xdr:pic>
    <xdr:clientData/>
  </xdr:twoCellAnchor>
  <xdr:twoCellAnchor editAs="oneCell">
    <xdr:from>
      <xdr:col>4</xdr:col>
      <xdr:colOff>1766455</xdr:colOff>
      <xdr:row>18</xdr:row>
      <xdr:rowOff>121227</xdr:rowOff>
    </xdr:from>
    <xdr:to>
      <xdr:col>5</xdr:col>
      <xdr:colOff>2805546</xdr:colOff>
      <xdr:row>23</xdr:row>
      <xdr:rowOff>103909</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385955" y="8036502"/>
          <a:ext cx="3325091" cy="25068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96377"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96377" y="1381126"/>
          <a:ext cx="466724" cy="4669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114300</xdr:colOff>
      <xdr:row>5</xdr:row>
      <xdr:rowOff>28575</xdr:rowOff>
    </xdr:from>
    <xdr:to>
      <xdr:col>6</xdr:col>
      <xdr:colOff>581025</xdr:colOff>
      <xdr:row>5</xdr:row>
      <xdr:rowOff>495300</xdr:rowOff>
    </xdr:to>
    <xdr:pic>
      <xdr:nvPicPr>
        <xdr:cNvPr id="2" name="図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81125"/>
          <a:ext cx="4667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xdr:colOff>
      <xdr:row>5</xdr:row>
      <xdr:rowOff>28575</xdr:rowOff>
    </xdr:from>
    <xdr:to>
      <xdr:col>6</xdr:col>
      <xdr:colOff>581025</xdr:colOff>
      <xdr:row>5</xdr:row>
      <xdr:rowOff>495300</xdr:rowOff>
    </xdr:to>
    <xdr:pic>
      <xdr:nvPicPr>
        <xdr:cNvPr id="3"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81125"/>
          <a:ext cx="4667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104775</xdr:colOff>
      <xdr:row>16</xdr:row>
      <xdr:rowOff>104775</xdr:rowOff>
    </xdr:from>
    <xdr:to>
      <xdr:col>5</xdr:col>
      <xdr:colOff>2009775</xdr:colOff>
      <xdr:row>22</xdr:row>
      <xdr:rowOff>266700</xdr:rowOff>
    </xdr:to>
    <xdr:grpSp>
      <xdr:nvGrpSpPr>
        <xdr:cNvPr id="4" name="グループ化 11"/>
        <xdr:cNvGrpSpPr>
          <a:grpSpLocks/>
        </xdr:cNvGrpSpPr>
      </xdr:nvGrpSpPr>
      <xdr:grpSpPr bwMode="auto">
        <a:xfrm>
          <a:off x="785091" y="7319818"/>
          <a:ext cx="7516091" cy="3168072"/>
          <a:chOff x="1584353" y="5564206"/>
          <a:chExt cx="6214941" cy="2710059"/>
        </a:xfrm>
      </xdr:grpSpPr>
      <xdr:grpSp>
        <xdr:nvGrpSpPr>
          <xdr:cNvPr id="5" name="グループ化 9"/>
          <xdr:cNvGrpSpPr>
            <a:grpSpLocks/>
          </xdr:cNvGrpSpPr>
        </xdr:nvGrpSpPr>
        <xdr:grpSpPr bwMode="auto">
          <a:xfrm>
            <a:off x="1588676" y="5564206"/>
            <a:ext cx="6210618" cy="1029503"/>
            <a:chOff x="1588676" y="5564206"/>
            <a:chExt cx="6210618" cy="1029503"/>
          </a:xfrm>
        </xdr:grpSpPr>
        <xdr:pic>
          <xdr:nvPicPr>
            <xdr:cNvPr id="10" name="図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5294" y="5580530"/>
              <a:ext cx="15240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1" name="図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88676" y="5577971"/>
              <a:ext cx="15240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図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941" y="5564206"/>
              <a:ext cx="15240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図 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10000" y="5584059"/>
              <a:ext cx="15240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 name="グループ化 10"/>
          <xdr:cNvGrpSpPr>
            <a:grpSpLocks/>
          </xdr:cNvGrpSpPr>
        </xdr:nvGrpSpPr>
        <xdr:grpSpPr bwMode="auto">
          <a:xfrm>
            <a:off x="1584353" y="6750265"/>
            <a:ext cx="4116087" cy="1524000"/>
            <a:chOff x="4016030" y="7164883"/>
            <a:chExt cx="4116087" cy="1524000"/>
          </a:xfrm>
        </xdr:grpSpPr>
        <xdr:pic>
          <xdr:nvPicPr>
            <xdr:cNvPr id="7" name="図 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016030" y="7164883"/>
              <a:ext cx="100965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図 6"/>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76265" y="7675236"/>
              <a:ext cx="1489767" cy="990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図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608117" y="7661471"/>
              <a:ext cx="15240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0</xdr:col>
      <xdr:colOff>600075</xdr:colOff>
      <xdr:row>11</xdr:row>
      <xdr:rowOff>85724</xdr:rowOff>
    </xdr:from>
    <xdr:to>
      <xdr:col>4</xdr:col>
      <xdr:colOff>1409700</xdr:colOff>
      <xdr:row>16</xdr:row>
      <xdr:rowOff>247650</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 y="4467224"/>
          <a:ext cx="4429125" cy="2686051"/>
        </a:xfrm>
        <a:prstGeom prst="rect">
          <a:avLst/>
        </a:prstGeom>
      </xdr:spPr>
    </xdr:pic>
    <xdr:clientData/>
  </xdr:twoCellAnchor>
  <xdr:twoCellAnchor editAs="oneCell">
    <xdr:from>
      <xdr:col>4</xdr:col>
      <xdr:colOff>2285999</xdr:colOff>
      <xdr:row>11</xdr:row>
      <xdr:rowOff>133350</xdr:rowOff>
    </xdr:from>
    <xdr:to>
      <xdr:col>6</xdr:col>
      <xdr:colOff>400047</xdr:colOff>
      <xdr:row>20</xdr:row>
      <xdr:rowOff>200025</xdr:rowOff>
    </xdr:to>
    <xdr:pic>
      <xdr:nvPicPr>
        <xdr:cNvPr id="5" name="図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5267323" y="5153026"/>
          <a:ext cx="4610100" cy="3333748"/>
        </a:xfrm>
        <a:prstGeom prst="rect">
          <a:avLst/>
        </a:prstGeom>
      </xdr:spPr>
    </xdr:pic>
    <xdr:clientData/>
  </xdr:twoCellAnchor>
  <xdr:twoCellAnchor editAs="oneCell">
    <xdr:from>
      <xdr:col>0</xdr:col>
      <xdr:colOff>581025</xdr:colOff>
      <xdr:row>17</xdr:row>
      <xdr:rowOff>38100</xdr:rowOff>
    </xdr:from>
    <xdr:to>
      <xdr:col>4</xdr:col>
      <xdr:colOff>1419225</xdr:colOff>
      <xdr:row>22</xdr:row>
      <xdr:rowOff>38100</xdr:rowOff>
    </xdr:to>
    <xdr:pic>
      <xdr:nvPicPr>
        <xdr:cNvPr id="6" name="図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81025" y="7448550"/>
          <a:ext cx="4457700" cy="25241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0</xdr:col>
      <xdr:colOff>371475</xdr:colOff>
      <xdr:row>11</xdr:row>
      <xdr:rowOff>228598</xdr:rowOff>
    </xdr:from>
    <xdr:to>
      <xdr:col>4</xdr:col>
      <xdr:colOff>1266825</xdr:colOff>
      <xdr:row>17</xdr:row>
      <xdr:rowOff>85725</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1475" y="4610098"/>
          <a:ext cx="4514850" cy="2886077"/>
        </a:xfrm>
        <a:prstGeom prst="rect">
          <a:avLst/>
        </a:prstGeom>
      </xdr:spPr>
    </xdr:pic>
    <xdr:clientData/>
  </xdr:twoCellAnchor>
  <xdr:twoCellAnchor editAs="oneCell">
    <xdr:from>
      <xdr:col>0</xdr:col>
      <xdr:colOff>390526</xdr:colOff>
      <xdr:row>18</xdr:row>
      <xdr:rowOff>57151</xdr:rowOff>
    </xdr:from>
    <xdr:to>
      <xdr:col>4</xdr:col>
      <xdr:colOff>1266826</xdr:colOff>
      <xdr:row>24</xdr:row>
      <xdr:rowOff>38100</xdr:rowOff>
    </xdr:to>
    <xdr:pic>
      <xdr:nvPicPr>
        <xdr:cNvPr id="5" name="図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0526" y="7972426"/>
          <a:ext cx="4495800" cy="3009899"/>
        </a:xfrm>
        <a:prstGeom prst="rect">
          <a:avLst/>
        </a:prstGeom>
      </xdr:spPr>
    </xdr:pic>
    <xdr:clientData/>
  </xdr:twoCellAnchor>
  <xdr:twoCellAnchor editAs="oneCell">
    <xdr:from>
      <xdr:col>4</xdr:col>
      <xdr:colOff>1666875</xdr:colOff>
      <xdr:row>11</xdr:row>
      <xdr:rowOff>228600</xdr:rowOff>
    </xdr:from>
    <xdr:to>
      <xdr:col>6</xdr:col>
      <xdr:colOff>647700</xdr:colOff>
      <xdr:row>17</xdr:row>
      <xdr:rowOff>152400</xdr:rowOff>
    </xdr:to>
    <xdr:pic>
      <xdr:nvPicPr>
        <xdr:cNvPr id="6" name="図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286375" y="4610100"/>
          <a:ext cx="4200525" cy="2952750"/>
        </a:xfrm>
        <a:prstGeom prst="rect">
          <a:avLst/>
        </a:prstGeom>
      </xdr:spPr>
    </xdr:pic>
    <xdr:clientData/>
  </xdr:twoCellAnchor>
  <xdr:twoCellAnchor editAs="oneCell">
    <xdr:from>
      <xdr:col>4</xdr:col>
      <xdr:colOff>1628775</xdr:colOff>
      <xdr:row>18</xdr:row>
      <xdr:rowOff>47626</xdr:rowOff>
    </xdr:from>
    <xdr:to>
      <xdr:col>6</xdr:col>
      <xdr:colOff>676275</xdr:colOff>
      <xdr:row>24</xdr:row>
      <xdr:rowOff>47626</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248275" y="7962901"/>
          <a:ext cx="4267200" cy="30289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0</xdr:col>
      <xdr:colOff>304800</xdr:colOff>
      <xdr:row>10</xdr:row>
      <xdr:rowOff>409575</xdr:rowOff>
    </xdr:from>
    <xdr:to>
      <xdr:col>4</xdr:col>
      <xdr:colOff>1257300</xdr:colOff>
      <xdr:row>16</xdr:row>
      <xdr:rowOff>438150</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4800" y="4886325"/>
          <a:ext cx="4572000" cy="3057525"/>
        </a:xfrm>
        <a:prstGeom prst="rect">
          <a:avLst/>
        </a:prstGeom>
      </xdr:spPr>
    </xdr:pic>
    <xdr:clientData/>
  </xdr:twoCellAnchor>
  <xdr:twoCellAnchor editAs="oneCell">
    <xdr:from>
      <xdr:col>4</xdr:col>
      <xdr:colOff>1533525</xdr:colOff>
      <xdr:row>10</xdr:row>
      <xdr:rowOff>390525</xdr:rowOff>
    </xdr:from>
    <xdr:to>
      <xdr:col>6</xdr:col>
      <xdr:colOff>676275</xdr:colOff>
      <xdr:row>16</xdr:row>
      <xdr:rowOff>457200</xdr:rowOff>
    </xdr:to>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53025" y="4867275"/>
          <a:ext cx="4362450" cy="3095625"/>
        </a:xfrm>
        <a:prstGeom prst="rect">
          <a:avLst/>
        </a:prstGeom>
      </xdr:spPr>
    </xdr:pic>
    <xdr:clientData/>
  </xdr:twoCellAnchor>
  <xdr:twoCellAnchor editAs="oneCell">
    <xdr:from>
      <xdr:col>0</xdr:col>
      <xdr:colOff>276225</xdr:colOff>
      <xdr:row>17</xdr:row>
      <xdr:rowOff>314338</xdr:rowOff>
    </xdr:from>
    <xdr:to>
      <xdr:col>4</xdr:col>
      <xdr:colOff>1209675</xdr:colOff>
      <xdr:row>23</xdr:row>
      <xdr:rowOff>438151</xdr:rowOff>
    </xdr:to>
    <xdr:pic>
      <xdr:nvPicPr>
        <xdr:cNvPr id="6" name="図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976318" y="7624770"/>
          <a:ext cx="3152763" cy="4552950"/>
        </a:xfrm>
        <a:prstGeom prst="rect">
          <a:avLst/>
        </a:prstGeom>
      </xdr:spPr>
    </xdr:pic>
    <xdr:clientData/>
  </xdr:twoCellAnchor>
  <xdr:twoCellAnchor editAs="oneCell">
    <xdr:from>
      <xdr:col>4</xdr:col>
      <xdr:colOff>1514475</xdr:colOff>
      <xdr:row>17</xdr:row>
      <xdr:rowOff>295275</xdr:rowOff>
    </xdr:from>
    <xdr:to>
      <xdr:col>6</xdr:col>
      <xdr:colOff>666750</xdr:colOff>
      <xdr:row>23</xdr:row>
      <xdr:rowOff>438150</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133975" y="8305800"/>
          <a:ext cx="4371975" cy="31718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0</xdr:col>
      <xdr:colOff>209550</xdr:colOff>
      <xdr:row>19</xdr:row>
      <xdr:rowOff>133348</xdr:rowOff>
    </xdr:from>
    <xdr:to>
      <xdr:col>4</xdr:col>
      <xdr:colOff>1190625</xdr:colOff>
      <xdr:row>24</xdr:row>
      <xdr:rowOff>361950</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550" y="8553448"/>
          <a:ext cx="4600575" cy="2752727"/>
        </a:xfrm>
        <a:prstGeom prst="rect">
          <a:avLst/>
        </a:prstGeom>
      </xdr:spPr>
    </xdr:pic>
    <xdr:clientData/>
  </xdr:twoCellAnchor>
  <xdr:twoCellAnchor editAs="oneCell">
    <xdr:from>
      <xdr:col>4</xdr:col>
      <xdr:colOff>1581150</xdr:colOff>
      <xdr:row>19</xdr:row>
      <xdr:rowOff>85726</xdr:rowOff>
    </xdr:from>
    <xdr:to>
      <xdr:col>6</xdr:col>
      <xdr:colOff>657225</xdr:colOff>
      <xdr:row>24</xdr:row>
      <xdr:rowOff>390525</xdr:rowOff>
    </xdr:to>
    <xdr:pic>
      <xdr:nvPicPr>
        <xdr:cNvPr id="5" name="図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00650" y="8505826"/>
          <a:ext cx="4295775" cy="2828924"/>
        </a:xfrm>
        <a:prstGeom prst="rect">
          <a:avLst/>
        </a:prstGeom>
      </xdr:spPr>
    </xdr:pic>
    <xdr:clientData/>
  </xdr:twoCellAnchor>
  <xdr:twoCellAnchor editAs="oneCell">
    <xdr:from>
      <xdr:col>0</xdr:col>
      <xdr:colOff>180975</xdr:colOff>
      <xdr:row>12</xdr:row>
      <xdr:rowOff>409574</xdr:rowOff>
    </xdr:from>
    <xdr:to>
      <xdr:col>4</xdr:col>
      <xdr:colOff>1181100</xdr:colOff>
      <xdr:row>18</xdr:row>
      <xdr:rowOff>247650</xdr:rowOff>
    </xdr:to>
    <xdr:pic>
      <xdr:nvPicPr>
        <xdr:cNvPr id="6" name="図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0975" y="5295899"/>
          <a:ext cx="4619625" cy="2867026"/>
        </a:xfrm>
        <a:prstGeom prst="rect">
          <a:avLst/>
        </a:prstGeom>
      </xdr:spPr>
    </xdr:pic>
    <xdr:clientData/>
  </xdr:twoCellAnchor>
  <xdr:twoCellAnchor editAs="oneCell">
    <xdr:from>
      <xdr:col>4</xdr:col>
      <xdr:colOff>1600200</xdr:colOff>
      <xdr:row>12</xdr:row>
      <xdr:rowOff>352425</xdr:rowOff>
    </xdr:from>
    <xdr:to>
      <xdr:col>6</xdr:col>
      <xdr:colOff>647700</xdr:colOff>
      <xdr:row>18</xdr:row>
      <xdr:rowOff>219075</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219700" y="5238750"/>
          <a:ext cx="4267200" cy="2895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0</xdr:col>
      <xdr:colOff>352425</xdr:colOff>
      <xdr:row>12</xdr:row>
      <xdr:rowOff>485772</xdr:rowOff>
    </xdr:from>
    <xdr:to>
      <xdr:col>4</xdr:col>
      <xdr:colOff>1076325</xdr:colOff>
      <xdr:row>17</xdr:row>
      <xdr:rowOff>504824</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2425" y="6000747"/>
          <a:ext cx="4343400" cy="2543177"/>
        </a:xfrm>
        <a:prstGeom prst="rect">
          <a:avLst/>
        </a:prstGeom>
      </xdr:spPr>
    </xdr:pic>
    <xdr:clientData/>
  </xdr:twoCellAnchor>
  <xdr:twoCellAnchor editAs="oneCell">
    <xdr:from>
      <xdr:col>4</xdr:col>
      <xdr:colOff>1419225</xdr:colOff>
      <xdr:row>12</xdr:row>
      <xdr:rowOff>476249</xdr:rowOff>
    </xdr:from>
    <xdr:to>
      <xdr:col>7</xdr:col>
      <xdr:colOff>85725</xdr:colOff>
      <xdr:row>18</xdr:row>
      <xdr:rowOff>28574</xdr:rowOff>
    </xdr:to>
    <xdr:pic>
      <xdr:nvPicPr>
        <xdr:cNvPr id="5" name="図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38725" y="5991224"/>
          <a:ext cx="4572000" cy="2581275"/>
        </a:xfrm>
        <a:prstGeom prst="rect">
          <a:avLst/>
        </a:prstGeom>
      </xdr:spPr>
    </xdr:pic>
    <xdr:clientData/>
  </xdr:twoCellAnchor>
  <xdr:twoCellAnchor editAs="oneCell">
    <xdr:from>
      <xdr:col>0</xdr:col>
      <xdr:colOff>257175</xdr:colOff>
      <xdr:row>18</xdr:row>
      <xdr:rowOff>219075</xdr:rowOff>
    </xdr:from>
    <xdr:to>
      <xdr:col>4</xdr:col>
      <xdr:colOff>1047750</xdr:colOff>
      <xdr:row>25</xdr:row>
      <xdr:rowOff>190500</xdr:rowOff>
    </xdr:to>
    <xdr:pic>
      <xdr:nvPicPr>
        <xdr:cNvPr id="6" name="図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7175" y="8763000"/>
          <a:ext cx="4410075" cy="3505200"/>
        </a:xfrm>
        <a:prstGeom prst="rect">
          <a:avLst/>
        </a:prstGeom>
      </xdr:spPr>
    </xdr:pic>
    <xdr:clientData/>
  </xdr:twoCellAnchor>
  <xdr:twoCellAnchor editAs="oneCell">
    <xdr:from>
      <xdr:col>4</xdr:col>
      <xdr:colOff>1381125</xdr:colOff>
      <xdr:row>18</xdr:row>
      <xdr:rowOff>238125</xdr:rowOff>
    </xdr:from>
    <xdr:to>
      <xdr:col>7</xdr:col>
      <xdr:colOff>66675</xdr:colOff>
      <xdr:row>25</xdr:row>
      <xdr:rowOff>219075</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00625" y="8782050"/>
          <a:ext cx="4591050" cy="35147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0</xdr:col>
      <xdr:colOff>85725</xdr:colOff>
      <xdr:row>11</xdr:row>
      <xdr:rowOff>190500</xdr:rowOff>
    </xdr:from>
    <xdr:to>
      <xdr:col>4</xdr:col>
      <xdr:colOff>530225</xdr:colOff>
      <xdr:row>16</xdr:row>
      <xdr:rowOff>190500</xdr:rowOff>
    </xdr:to>
    <xdr:pic>
      <xdr:nvPicPr>
        <xdr:cNvPr id="4" name="図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725" y="4572000"/>
          <a:ext cx="4064000" cy="2524125"/>
        </a:xfrm>
        <a:prstGeom prst="rect">
          <a:avLst/>
        </a:prstGeom>
      </xdr:spPr>
    </xdr:pic>
    <xdr:clientData/>
  </xdr:twoCellAnchor>
  <xdr:twoCellAnchor editAs="oneCell">
    <xdr:from>
      <xdr:col>4</xdr:col>
      <xdr:colOff>1123950</xdr:colOff>
      <xdr:row>11</xdr:row>
      <xdr:rowOff>152400</xdr:rowOff>
    </xdr:from>
    <xdr:to>
      <xdr:col>5</xdr:col>
      <xdr:colOff>2901950</xdr:colOff>
      <xdr:row>16</xdr:row>
      <xdr:rowOff>171450</xdr:rowOff>
    </xdr:to>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43450" y="4533900"/>
          <a:ext cx="4064000" cy="2543175"/>
        </a:xfrm>
        <a:prstGeom prst="rect">
          <a:avLst/>
        </a:prstGeom>
      </xdr:spPr>
    </xdr:pic>
    <xdr:clientData/>
  </xdr:twoCellAnchor>
  <xdr:twoCellAnchor editAs="oneCell">
    <xdr:from>
      <xdr:col>0</xdr:col>
      <xdr:colOff>57150</xdr:colOff>
      <xdr:row>16</xdr:row>
      <xdr:rowOff>485775</xdr:rowOff>
    </xdr:from>
    <xdr:to>
      <xdr:col>4</xdr:col>
      <xdr:colOff>501650</xdr:colOff>
      <xdr:row>23</xdr:row>
      <xdr:rowOff>104775</xdr:rowOff>
    </xdr:to>
    <xdr:pic>
      <xdr:nvPicPr>
        <xdr:cNvPr id="6" name="図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7150" y="7391400"/>
          <a:ext cx="4064000" cy="3152775"/>
        </a:xfrm>
        <a:prstGeom prst="rect">
          <a:avLst/>
        </a:prstGeom>
      </xdr:spPr>
    </xdr:pic>
    <xdr:clientData/>
  </xdr:twoCellAnchor>
  <xdr:twoCellAnchor editAs="oneCell">
    <xdr:from>
      <xdr:col>4</xdr:col>
      <xdr:colOff>1143000</xdr:colOff>
      <xdr:row>16</xdr:row>
      <xdr:rowOff>485772</xdr:rowOff>
    </xdr:from>
    <xdr:to>
      <xdr:col>6</xdr:col>
      <xdr:colOff>47625</xdr:colOff>
      <xdr:row>23</xdr:row>
      <xdr:rowOff>142874</xdr:rowOff>
    </xdr:to>
    <xdr:pic>
      <xdr:nvPicPr>
        <xdr:cNvPr id="7" name="図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762500" y="7391397"/>
          <a:ext cx="4124325" cy="319087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6"/>
          <a:ext cx="466724" cy="466927"/>
        </a:xfrm>
        <a:prstGeom prst="rect">
          <a:avLst/>
        </a:prstGeom>
      </xdr:spPr>
    </xdr:pic>
    <xdr:clientData/>
  </xdr:twoCellAnchor>
  <xdr:twoCellAnchor editAs="oneCell">
    <xdr:from>
      <xdr:col>1</xdr:col>
      <xdr:colOff>257176</xdr:colOff>
      <xdr:row>25</xdr:row>
      <xdr:rowOff>123826</xdr:rowOff>
    </xdr:from>
    <xdr:to>
      <xdr:col>4</xdr:col>
      <xdr:colOff>600075</xdr:colOff>
      <xdr:row>36</xdr:row>
      <xdr:rowOff>93941</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1" y="10801351"/>
          <a:ext cx="3305174" cy="2694265"/>
        </a:xfrm>
        <a:prstGeom prst="rect">
          <a:avLst/>
        </a:prstGeom>
      </xdr:spPr>
    </xdr:pic>
    <xdr:clientData/>
  </xdr:twoCellAnchor>
  <xdr:twoCellAnchor editAs="oneCell">
    <xdr:from>
      <xdr:col>4</xdr:col>
      <xdr:colOff>1009650</xdr:colOff>
      <xdr:row>25</xdr:row>
      <xdr:rowOff>142876</xdr:rowOff>
    </xdr:from>
    <xdr:to>
      <xdr:col>6</xdr:col>
      <xdr:colOff>581025</xdr:colOff>
      <xdr:row>36</xdr:row>
      <xdr:rowOff>114300</xdr:rowOff>
    </xdr:to>
    <xdr:pic>
      <xdr:nvPicPr>
        <xdr:cNvPr id="5" name="図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29150" y="10820401"/>
          <a:ext cx="4791075" cy="269557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114302</xdr:colOff>
      <xdr:row>5</xdr:row>
      <xdr:rowOff>28577</xdr:rowOff>
    </xdr:from>
    <xdr:to>
      <xdr:col>6</xdr:col>
      <xdr:colOff>581026</xdr:colOff>
      <xdr:row>5</xdr:row>
      <xdr:rowOff>476251</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7"/>
          <a:ext cx="466724" cy="447674"/>
        </a:xfrm>
        <a:prstGeom prst="rect">
          <a:avLst/>
        </a:prstGeom>
      </xdr:spPr>
    </xdr:pic>
    <xdr:clientData/>
  </xdr:twoCellAnchor>
  <xdr:twoCellAnchor editAs="oneCell">
    <xdr:from>
      <xdr:col>0</xdr:col>
      <xdr:colOff>206375</xdr:colOff>
      <xdr:row>28</xdr:row>
      <xdr:rowOff>95250</xdr:rowOff>
    </xdr:from>
    <xdr:to>
      <xdr:col>4</xdr:col>
      <xdr:colOff>1602569</xdr:colOff>
      <xdr:row>43</xdr:row>
      <xdr:rowOff>76200</xdr:rowOff>
    </xdr:to>
    <xdr:pic>
      <xdr:nvPicPr>
        <xdr:cNvPr id="3" name="図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375" y="12430125"/>
          <a:ext cx="5015694" cy="3695700"/>
        </a:xfrm>
        <a:prstGeom prst="rect">
          <a:avLst/>
        </a:prstGeom>
      </xdr:spPr>
    </xdr:pic>
    <xdr:clientData/>
  </xdr:twoCellAnchor>
  <xdr:twoCellAnchor editAs="oneCell">
    <xdr:from>
      <xdr:col>4</xdr:col>
      <xdr:colOff>2190751</xdr:colOff>
      <xdr:row>28</xdr:row>
      <xdr:rowOff>47625</xdr:rowOff>
    </xdr:from>
    <xdr:to>
      <xdr:col>6</xdr:col>
      <xdr:colOff>650876</xdr:colOff>
      <xdr:row>47</xdr:row>
      <xdr:rowOff>132292</xdr:rowOff>
    </xdr:to>
    <xdr:pic>
      <xdr:nvPicPr>
        <xdr:cNvPr id="4" name="図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5255155" y="12937596"/>
          <a:ext cx="4790017" cy="3679825"/>
        </a:xfrm>
        <a:prstGeom prst="rect">
          <a:avLst/>
        </a:prstGeom>
      </xdr:spPr>
    </xdr:pic>
    <xdr:clientData/>
  </xdr:twoCellAnchor>
  <xdr:twoCellAnchor editAs="oneCell">
    <xdr:from>
      <xdr:col>1</xdr:col>
      <xdr:colOff>35718</xdr:colOff>
      <xdr:row>50</xdr:row>
      <xdr:rowOff>35718</xdr:rowOff>
    </xdr:from>
    <xdr:to>
      <xdr:col>5</xdr:col>
      <xdr:colOff>1299368</xdr:colOff>
      <xdr:row>67</xdr:row>
      <xdr:rowOff>13493</xdr:rowOff>
    </xdr:to>
    <xdr:pic>
      <xdr:nvPicPr>
        <xdr:cNvPr id="5" name="図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92943" y="17818893"/>
          <a:ext cx="6511925" cy="41878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114302</xdr:colOff>
      <xdr:row>5</xdr:row>
      <xdr:rowOff>28577</xdr:rowOff>
    </xdr:from>
    <xdr:to>
      <xdr:col>6</xdr:col>
      <xdr:colOff>581026</xdr:colOff>
      <xdr:row>5</xdr:row>
      <xdr:rowOff>476251</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7"/>
          <a:ext cx="466724" cy="447674"/>
        </a:xfrm>
        <a:prstGeom prst="rect">
          <a:avLst/>
        </a:prstGeom>
      </xdr:spPr>
    </xdr:pic>
    <xdr:clientData/>
  </xdr:twoCellAnchor>
  <xdr:twoCellAnchor editAs="oneCell">
    <xdr:from>
      <xdr:col>4</xdr:col>
      <xdr:colOff>1889126</xdr:colOff>
      <xdr:row>26</xdr:row>
      <xdr:rowOff>2</xdr:rowOff>
    </xdr:from>
    <xdr:to>
      <xdr:col>5</xdr:col>
      <xdr:colOff>2705100</xdr:colOff>
      <xdr:row>35</xdr:row>
      <xdr:rowOff>213590</xdr:rowOff>
    </xdr:to>
    <xdr:pic>
      <xdr:nvPicPr>
        <xdr:cNvPr id="3" name="図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08626" y="11458577"/>
          <a:ext cx="3101974" cy="2442438"/>
        </a:xfrm>
        <a:prstGeom prst="rect">
          <a:avLst/>
        </a:prstGeom>
      </xdr:spPr>
    </xdr:pic>
    <xdr:clientData/>
  </xdr:twoCellAnchor>
  <xdr:twoCellAnchor editAs="oneCell">
    <xdr:from>
      <xdr:col>1</xdr:col>
      <xdr:colOff>98426</xdr:colOff>
      <xdr:row>26</xdr:row>
      <xdr:rowOff>12004</xdr:rowOff>
    </xdr:from>
    <xdr:to>
      <xdr:col>4</xdr:col>
      <xdr:colOff>0</xdr:colOff>
      <xdr:row>35</xdr:row>
      <xdr:rowOff>194627</xdr:rowOff>
    </xdr:to>
    <xdr:pic>
      <xdr:nvPicPr>
        <xdr:cNvPr id="4" name="図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5651" y="11470579"/>
          <a:ext cx="2863849" cy="241147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114302</xdr:colOff>
      <xdr:row>5</xdr:row>
      <xdr:rowOff>28576</xdr:rowOff>
    </xdr:from>
    <xdr:to>
      <xdr:col>6</xdr:col>
      <xdr:colOff>581026</xdr:colOff>
      <xdr:row>5</xdr:row>
      <xdr:rowOff>495503</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96377" y="1381126"/>
          <a:ext cx="466724" cy="466927"/>
        </a:xfrm>
        <a:prstGeom prst="rect">
          <a:avLst/>
        </a:prstGeom>
      </xdr:spPr>
    </xdr:pic>
    <xdr:clientData/>
  </xdr:twoCellAnchor>
  <xdr:twoCellAnchor editAs="oneCell">
    <xdr:from>
      <xdr:col>6</xdr:col>
      <xdr:colOff>114302</xdr:colOff>
      <xdr:row>5</xdr:row>
      <xdr:rowOff>28576</xdr:rowOff>
    </xdr:from>
    <xdr:to>
      <xdr:col>6</xdr:col>
      <xdr:colOff>581026</xdr:colOff>
      <xdr:row>5</xdr:row>
      <xdr:rowOff>495503</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96377" y="1381126"/>
          <a:ext cx="466724" cy="46692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114302</xdr:colOff>
      <xdr:row>5</xdr:row>
      <xdr:rowOff>28577</xdr:rowOff>
    </xdr:from>
    <xdr:to>
      <xdr:col>6</xdr:col>
      <xdr:colOff>581026</xdr:colOff>
      <xdr:row>5</xdr:row>
      <xdr:rowOff>476251</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7"/>
          <a:ext cx="466724" cy="447674"/>
        </a:xfrm>
        <a:prstGeom prst="rect">
          <a:avLst/>
        </a:prstGeom>
      </xdr:spPr>
    </xdr:pic>
    <xdr:clientData/>
  </xdr:twoCellAnchor>
  <xdr:twoCellAnchor editAs="oneCell">
    <xdr:from>
      <xdr:col>2</xdr:col>
      <xdr:colOff>361951</xdr:colOff>
      <xdr:row>16</xdr:row>
      <xdr:rowOff>47625</xdr:rowOff>
    </xdr:from>
    <xdr:to>
      <xdr:col>5</xdr:col>
      <xdr:colOff>2590801</xdr:colOff>
      <xdr:row>22</xdr:row>
      <xdr:rowOff>346229</xdr:rowOff>
    </xdr:to>
    <xdr:pic>
      <xdr:nvPicPr>
        <xdr:cNvPr id="3" name="図 2"/>
        <xdr:cNvPicPr>
          <a:picLocks noChangeAspect="1"/>
        </xdr:cNvPicPr>
      </xdr:nvPicPr>
      <xdr:blipFill rotWithShape="1">
        <a:blip xmlns:r="http://schemas.openxmlformats.org/officeDocument/2006/relationships" r:embed="rId2"/>
        <a:srcRect l="12814" t="23899" r="11428" b="10755"/>
        <a:stretch/>
      </xdr:blipFill>
      <xdr:spPr>
        <a:xfrm>
          <a:off x="1676401" y="10029825"/>
          <a:ext cx="6819900" cy="332755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114302</xdr:colOff>
      <xdr:row>5</xdr:row>
      <xdr:rowOff>28577</xdr:rowOff>
    </xdr:from>
    <xdr:to>
      <xdr:col>6</xdr:col>
      <xdr:colOff>581026</xdr:colOff>
      <xdr:row>5</xdr:row>
      <xdr:rowOff>476251</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2" y="1381127"/>
          <a:ext cx="466724" cy="447674"/>
        </a:xfrm>
        <a:prstGeom prst="rect">
          <a:avLst/>
        </a:prstGeom>
      </xdr:spPr>
    </xdr:pic>
    <xdr:clientData/>
  </xdr:twoCellAnchor>
  <xdr:twoCellAnchor editAs="oneCell">
    <xdr:from>
      <xdr:col>0</xdr:col>
      <xdr:colOff>209550</xdr:colOff>
      <xdr:row>15</xdr:row>
      <xdr:rowOff>1</xdr:rowOff>
    </xdr:from>
    <xdr:to>
      <xdr:col>4</xdr:col>
      <xdr:colOff>1714500</xdr:colOff>
      <xdr:row>21</xdr:row>
      <xdr:rowOff>391839</xdr:rowOff>
    </xdr:to>
    <xdr:pic>
      <xdr:nvPicPr>
        <xdr:cNvPr id="3" name="図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550" y="10534651"/>
          <a:ext cx="5124450" cy="3420788"/>
        </a:xfrm>
        <a:prstGeom prst="rect">
          <a:avLst/>
        </a:prstGeom>
      </xdr:spPr>
    </xdr:pic>
    <xdr:clientData/>
  </xdr:twoCellAnchor>
  <xdr:twoCellAnchor editAs="oneCell">
    <xdr:from>
      <xdr:col>5</xdr:col>
      <xdr:colOff>2038350</xdr:colOff>
      <xdr:row>15</xdr:row>
      <xdr:rowOff>9525</xdr:rowOff>
    </xdr:from>
    <xdr:to>
      <xdr:col>7</xdr:col>
      <xdr:colOff>676275</xdr:colOff>
      <xdr:row>21</xdr:row>
      <xdr:rowOff>385908</xdr:rowOff>
    </xdr:to>
    <xdr:pic>
      <xdr:nvPicPr>
        <xdr:cNvPr id="4" name="図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43850" y="10544175"/>
          <a:ext cx="2257425" cy="3405333"/>
        </a:xfrm>
        <a:prstGeom prst="rect">
          <a:avLst/>
        </a:prstGeom>
      </xdr:spPr>
    </xdr:pic>
    <xdr:clientData/>
  </xdr:twoCellAnchor>
  <xdr:twoCellAnchor editAs="oneCell">
    <xdr:from>
      <xdr:col>4</xdr:col>
      <xdr:colOff>1885950</xdr:colOff>
      <xdr:row>15</xdr:row>
      <xdr:rowOff>9526</xdr:rowOff>
    </xdr:from>
    <xdr:to>
      <xdr:col>5</xdr:col>
      <xdr:colOff>1857375</xdr:colOff>
      <xdr:row>21</xdr:row>
      <xdr:rowOff>386870</xdr:rowOff>
    </xdr:to>
    <xdr:pic>
      <xdr:nvPicPr>
        <xdr:cNvPr id="5" name="図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505450" y="10544176"/>
          <a:ext cx="2257425" cy="3406294"/>
        </a:xfrm>
        <a:prstGeom prst="rect">
          <a:avLst/>
        </a:prstGeom>
      </xdr:spPr>
    </xdr:pic>
    <xdr:clientData/>
  </xdr:twoCellAnchor>
  <xdr:twoCellAnchor editAs="oneCell">
    <xdr:from>
      <xdr:col>5</xdr:col>
      <xdr:colOff>9525</xdr:colOff>
      <xdr:row>7</xdr:row>
      <xdr:rowOff>1</xdr:rowOff>
    </xdr:from>
    <xdr:to>
      <xdr:col>5</xdr:col>
      <xdr:colOff>2447925</xdr:colOff>
      <xdr:row>7</xdr:row>
      <xdr:rowOff>1614617</xdr:rowOff>
    </xdr:to>
    <xdr:pic>
      <xdr:nvPicPr>
        <xdr:cNvPr id="6" name="図 5">
          <a:hlinkClick xmlns:r="http://schemas.openxmlformats.org/officeDocument/2006/relationships" r:id="rId5"/>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915025" y="2486026"/>
          <a:ext cx="2438400" cy="161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269;&#20869;&#20107;&#26989;&#37096;/&#22269;&#20869;&#12503;&#12525;&#12514;&#12540;&#12471;&#12519;&#12531;&#35506;/&#9711;&#24179;&#25104;27&#24180;&#24230;/&#12304;02&#12305;H27&#22269;&#20869;&#38656;&#35201;&#23433;&#23450;&#21270;&#20107;&#26989;/1.&#23395;&#31680;&#12503;&#12525;&#12514;&#12540;&#12471;&#12519;&#12531;/(5)&#12479;&#12540;&#12466;&#12483;&#12488;&#21029;&#12503;&#12525;&#12514;&#12540;&#12471;&#12519;&#12531;/&#9314;&#26053;&#34892;&#20250;&#31038;&#36896;&#25104;&#25285;&#24403;&#65381;&#31379;&#21475;&#25285;&#24403;&#25307;&#32856;&#20107;&#26989;/&#25351;&#23450;&#12467;&#12540;&#12473;&#12539;&#20307;&#39443;&#12467;&#12531;&#12486;&#12531;&#12484;/&#26045;&#35373;&#22243;&#20307;&#21332;&#20250;&#31561;&#12522;&#1247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算"/>
      <sheetName val="受入リスト"/>
      <sheetName val="公募用_受入リスト_差し込み用"/>
      <sheetName val="公募用_受入リスト_差し込み用 (2)"/>
      <sheetName val="受入リストORG"/>
    </sheetNames>
    <sheetDataSet>
      <sheetData sheetId="0">
        <row r="25">
          <cell r="D25" t="e">
            <v>#REF!</v>
          </cell>
        </row>
        <row r="26">
          <cell r="D26">
            <v>13</v>
          </cell>
        </row>
        <row r="28">
          <cell r="D28" t="e">
            <v>#REF!</v>
          </cell>
        </row>
        <row r="29">
          <cell r="D29">
            <v>30</v>
          </cell>
        </row>
      </sheetData>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yanbaru-biyori@outlook.com" TargetMode="External"/><Relationship Id="rId7" Type="http://schemas.openxmlformats.org/officeDocument/2006/relationships/hyperlink" Target="mailto:ms-kinjo@okichura.jp" TargetMode="External"/><Relationship Id="rId2" Type="http://schemas.openxmlformats.org/officeDocument/2006/relationships/hyperlink" Target="mailto:okinawa@shizentaiken.com" TargetMode="External"/><Relationship Id="rId1" Type="http://schemas.openxmlformats.org/officeDocument/2006/relationships/hyperlink" Target="mailto:kensho.itoman@gmail.com" TargetMode="External"/><Relationship Id="rId6" Type="http://schemas.openxmlformats.org/officeDocument/2006/relationships/hyperlink" Target="mailto:agt@ocvb.or.jo" TargetMode="External"/><Relationship Id="rId5" Type="http://schemas.openxmlformats.org/officeDocument/2006/relationships/hyperlink" Target="mailto:kawamitsu0603@gmail.com" TargetMode="External"/><Relationship Id="rId10" Type="http://schemas.openxmlformats.org/officeDocument/2006/relationships/comments" Target="../comments1.xml"/><Relationship Id="rId4" Type="http://schemas.openxmlformats.org/officeDocument/2006/relationships/hyperlink" Target="mailto:machiaruki@naha-navi.or.jp"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hyperlink" Target="http://taiken.glassart-ai.jp/" TargetMode="External"/><Relationship Id="rId7" Type="http://schemas.openxmlformats.org/officeDocument/2006/relationships/comments" Target="../comments26.xml"/><Relationship Id="rId2" Type="http://schemas.openxmlformats.org/officeDocument/2006/relationships/hyperlink" Target="http://nagoagri.okinawa/facilities/23" TargetMode="External"/><Relationship Id="rId1" Type="http://schemas.openxmlformats.org/officeDocument/2006/relationships/hyperlink" Target="http://nagoagri.okinawa/" TargetMode="External"/><Relationship Id="rId6" Type="http://schemas.openxmlformats.org/officeDocument/2006/relationships/vmlDrawing" Target="../drawings/vmlDrawing26.vml"/><Relationship Id="rId5" Type="http://schemas.openxmlformats.org/officeDocument/2006/relationships/drawing" Target="../drawings/drawing25.xml"/><Relationship Id="rId4"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comments" Target="../comments27.xml"/><Relationship Id="rId3" Type="http://schemas.openxmlformats.org/officeDocument/2006/relationships/hyperlink" Target="http://yumitoku.ti-da.net/e9173653.html" TargetMode="External"/><Relationship Id="rId7" Type="http://schemas.openxmlformats.org/officeDocument/2006/relationships/vmlDrawing" Target="../drawings/vmlDrawing27.vml"/><Relationship Id="rId2" Type="http://schemas.openxmlformats.org/officeDocument/2006/relationships/hyperlink" Target="http://www.kariyushi-oceanspa.jp/news/info/id-451.html" TargetMode="External"/><Relationship Id="rId1" Type="http://schemas.openxmlformats.org/officeDocument/2006/relationships/hyperlink" Target="http://www.ikutouen.com/" TargetMode="External"/><Relationship Id="rId6" Type="http://schemas.openxmlformats.org/officeDocument/2006/relationships/drawing" Target="../drawings/drawing26.xml"/><Relationship Id="rId5" Type="http://schemas.openxmlformats.org/officeDocument/2006/relationships/printerSettings" Target="../printerSettings/printerSettings27.bin"/><Relationship Id="rId4" Type="http://schemas.openxmlformats.org/officeDocument/2006/relationships/hyperlink" Target="http://www.renem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I28"/>
  <sheetViews>
    <sheetView tabSelected="1" workbookViewId="0">
      <pane xSplit="1" ySplit="2" topLeftCell="B12" activePane="bottomRight" state="frozen"/>
      <selection activeCell="A2" sqref="A2"/>
      <selection pane="topRight" activeCell="A2" sqref="A2"/>
      <selection pane="bottomLeft" activeCell="A2" sqref="A2"/>
      <selection pane="bottomRight" activeCell="H26" sqref="H26"/>
    </sheetView>
  </sheetViews>
  <sheetFormatPr defaultRowHeight="16.5" x14ac:dyDescent="0.4"/>
  <cols>
    <col min="1" max="1" width="4" style="128" bestFit="1" customWidth="1"/>
    <col min="2" max="2" width="6.125" style="117" customWidth="1"/>
    <col min="3" max="3" width="26.625" style="117" customWidth="1"/>
    <col min="4" max="4" width="15.5" style="117" bestFit="1" customWidth="1"/>
    <col min="5" max="5" width="83.125" style="117" customWidth="1"/>
    <col min="6" max="6" width="9.375" style="117" customWidth="1"/>
    <col min="7" max="7" width="11.875" style="117" customWidth="1"/>
    <col min="8" max="8" width="25.5" style="129" customWidth="1"/>
    <col min="9" max="9" width="12.5" style="117" customWidth="1"/>
  </cols>
  <sheetData>
    <row r="1" spans="1:9" ht="24" customHeight="1" x14ac:dyDescent="0.25">
      <c r="A1" s="114" t="s">
        <v>323</v>
      </c>
      <c r="B1" s="115"/>
      <c r="C1" s="114"/>
      <c r="D1" s="116" t="s">
        <v>324</v>
      </c>
      <c r="E1" s="115"/>
      <c r="F1" s="115"/>
      <c r="G1" s="115"/>
      <c r="H1" s="345">
        <v>42718</v>
      </c>
      <c r="I1" s="345"/>
    </row>
    <row r="2" spans="1:9" ht="24" customHeight="1" x14ac:dyDescent="0.4">
      <c r="A2" s="118" t="s">
        <v>325</v>
      </c>
      <c r="B2" s="119" t="s">
        <v>325</v>
      </c>
      <c r="C2" s="119" t="s">
        <v>326</v>
      </c>
      <c r="D2" s="119" t="s">
        <v>327</v>
      </c>
      <c r="E2" s="119" t="s">
        <v>328</v>
      </c>
      <c r="F2" s="119" t="s">
        <v>329</v>
      </c>
      <c r="G2" s="119" t="s">
        <v>330</v>
      </c>
      <c r="H2" s="119" t="s">
        <v>331</v>
      </c>
      <c r="I2" s="119" t="s">
        <v>332</v>
      </c>
    </row>
    <row r="3" spans="1:9" ht="24" customHeight="1" x14ac:dyDescent="0.4">
      <c r="A3" s="346">
        <v>1</v>
      </c>
      <c r="B3" s="120">
        <v>1</v>
      </c>
      <c r="C3" s="121" t="s">
        <v>333</v>
      </c>
      <c r="D3" s="122" t="s">
        <v>344</v>
      </c>
      <c r="E3" s="159" t="s">
        <v>351</v>
      </c>
      <c r="F3" s="160">
        <v>13000</v>
      </c>
      <c r="G3" s="120" t="s">
        <v>334</v>
      </c>
      <c r="H3" s="257" t="s">
        <v>335</v>
      </c>
      <c r="I3" s="161">
        <v>988403100</v>
      </c>
    </row>
    <row r="4" spans="1:9" ht="24" customHeight="1" x14ac:dyDescent="0.4">
      <c r="A4" s="347"/>
      <c r="B4" s="123">
        <v>2</v>
      </c>
      <c r="C4" s="124" t="s">
        <v>333</v>
      </c>
      <c r="D4" s="125" t="s">
        <v>345</v>
      </c>
      <c r="E4" s="162" t="s">
        <v>347</v>
      </c>
      <c r="F4" s="163">
        <v>143000</v>
      </c>
      <c r="G4" s="123"/>
      <c r="H4" s="258"/>
      <c r="I4" s="164"/>
    </row>
    <row r="5" spans="1:9" ht="24" customHeight="1" x14ac:dyDescent="0.4">
      <c r="A5" s="347"/>
      <c r="B5" s="123">
        <v>3</v>
      </c>
      <c r="C5" s="124" t="s">
        <v>333</v>
      </c>
      <c r="D5" s="125" t="s">
        <v>346</v>
      </c>
      <c r="E5" s="162" t="s">
        <v>446</v>
      </c>
      <c r="F5" s="163">
        <v>9350</v>
      </c>
      <c r="G5" s="123"/>
      <c r="H5" s="258"/>
      <c r="I5" s="164"/>
    </row>
    <row r="6" spans="1:9" ht="24" customHeight="1" x14ac:dyDescent="0.4">
      <c r="A6" s="348">
        <v>2</v>
      </c>
      <c r="B6" s="131">
        <v>4</v>
      </c>
      <c r="C6" s="132" t="s">
        <v>349</v>
      </c>
      <c r="D6" s="133" t="s">
        <v>350</v>
      </c>
      <c r="E6" s="134" t="s">
        <v>372</v>
      </c>
      <c r="F6" s="135">
        <v>10150</v>
      </c>
      <c r="G6" s="131" t="s">
        <v>340</v>
      </c>
      <c r="H6" s="259" t="s">
        <v>391</v>
      </c>
      <c r="I6" s="136">
        <v>988521888</v>
      </c>
    </row>
    <row r="7" spans="1:9" ht="24" customHeight="1" x14ac:dyDescent="0.4">
      <c r="A7" s="349"/>
      <c r="B7" s="131">
        <v>5</v>
      </c>
      <c r="C7" s="132" t="s">
        <v>349</v>
      </c>
      <c r="D7" s="133" t="s">
        <v>352</v>
      </c>
      <c r="E7" s="134" t="s">
        <v>373</v>
      </c>
      <c r="F7" s="135">
        <v>10280</v>
      </c>
      <c r="G7" s="131"/>
      <c r="H7" s="259"/>
      <c r="I7" s="136"/>
    </row>
    <row r="8" spans="1:9" ht="24" customHeight="1" x14ac:dyDescent="0.4">
      <c r="A8" s="349"/>
      <c r="B8" s="131">
        <v>6</v>
      </c>
      <c r="C8" s="132" t="s">
        <v>349</v>
      </c>
      <c r="D8" s="133" t="s">
        <v>353</v>
      </c>
      <c r="E8" s="134" t="s">
        <v>374</v>
      </c>
      <c r="F8" s="135">
        <v>11450</v>
      </c>
      <c r="G8" s="131"/>
      <c r="H8" s="259"/>
      <c r="I8" s="136"/>
    </row>
    <row r="9" spans="1:9" ht="24" customHeight="1" x14ac:dyDescent="0.4">
      <c r="A9" s="349"/>
      <c r="B9" s="131">
        <v>7</v>
      </c>
      <c r="C9" s="132" t="s">
        <v>349</v>
      </c>
      <c r="D9" s="133" t="s">
        <v>354</v>
      </c>
      <c r="E9" s="134" t="s">
        <v>375</v>
      </c>
      <c r="F9" s="135">
        <v>8420</v>
      </c>
      <c r="G9" s="131"/>
      <c r="H9" s="259"/>
      <c r="I9" s="136"/>
    </row>
    <row r="10" spans="1:9" ht="24" customHeight="1" x14ac:dyDescent="0.4">
      <c r="A10" s="349"/>
      <c r="B10" s="131">
        <v>8</v>
      </c>
      <c r="C10" s="132" t="s">
        <v>349</v>
      </c>
      <c r="D10" s="133" t="s">
        <v>355</v>
      </c>
      <c r="E10" s="134" t="s">
        <v>376</v>
      </c>
      <c r="F10" s="135">
        <v>6556</v>
      </c>
      <c r="G10" s="131"/>
      <c r="H10" s="259"/>
      <c r="I10" s="136"/>
    </row>
    <row r="11" spans="1:9" ht="24" customHeight="1" x14ac:dyDescent="0.4">
      <c r="A11" s="349"/>
      <c r="B11" s="131">
        <v>9</v>
      </c>
      <c r="C11" s="132" t="s">
        <v>349</v>
      </c>
      <c r="D11" s="133" t="s">
        <v>356</v>
      </c>
      <c r="E11" s="134" t="s">
        <v>377</v>
      </c>
      <c r="F11" s="135">
        <v>6640</v>
      </c>
      <c r="G11" s="131"/>
      <c r="H11" s="260"/>
      <c r="I11" s="136"/>
    </row>
    <row r="12" spans="1:9" ht="24" customHeight="1" x14ac:dyDescent="0.4">
      <c r="A12" s="349"/>
      <c r="B12" s="131">
        <v>10</v>
      </c>
      <c r="C12" s="132" t="s">
        <v>349</v>
      </c>
      <c r="D12" s="133" t="s">
        <v>357</v>
      </c>
      <c r="E12" s="134" t="s">
        <v>582</v>
      </c>
      <c r="F12" s="135">
        <v>17592</v>
      </c>
      <c r="G12" s="131"/>
      <c r="H12" s="260"/>
      <c r="I12" s="136"/>
    </row>
    <row r="13" spans="1:9" ht="24" customHeight="1" x14ac:dyDescent="0.4">
      <c r="A13" s="350"/>
      <c r="B13" s="131">
        <v>11</v>
      </c>
      <c r="C13" s="132" t="s">
        <v>349</v>
      </c>
      <c r="D13" s="133" t="s">
        <v>358</v>
      </c>
      <c r="E13" s="134" t="s">
        <v>378</v>
      </c>
      <c r="F13" s="135">
        <v>12460</v>
      </c>
      <c r="G13" s="131"/>
      <c r="H13" s="260"/>
      <c r="I13" s="136"/>
    </row>
    <row r="14" spans="1:9" ht="24" customHeight="1" x14ac:dyDescent="0.4">
      <c r="A14" s="351">
        <v>3</v>
      </c>
      <c r="B14" s="137">
        <v>12</v>
      </c>
      <c r="C14" s="138" t="s">
        <v>337</v>
      </c>
      <c r="D14" s="149" t="s">
        <v>359</v>
      </c>
      <c r="E14" s="139" t="s">
        <v>379</v>
      </c>
      <c r="F14" s="140">
        <v>5800</v>
      </c>
      <c r="G14" s="137" t="s">
        <v>338</v>
      </c>
      <c r="H14" s="261" t="s">
        <v>339</v>
      </c>
      <c r="I14" s="141" t="s">
        <v>426</v>
      </c>
    </row>
    <row r="15" spans="1:9" ht="24" customHeight="1" x14ac:dyDescent="0.4">
      <c r="A15" s="352"/>
      <c r="B15" s="137">
        <v>13</v>
      </c>
      <c r="C15" s="138" t="s">
        <v>337</v>
      </c>
      <c r="D15" s="149" t="s">
        <v>360</v>
      </c>
      <c r="E15" s="139" t="s">
        <v>380</v>
      </c>
      <c r="F15" s="140">
        <v>5800</v>
      </c>
      <c r="G15" s="137"/>
      <c r="H15" s="262"/>
      <c r="I15" s="141"/>
    </row>
    <row r="16" spans="1:9" ht="24" customHeight="1" x14ac:dyDescent="0.4">
      <c r="A16" s="352"/>
      <c r="B16" s="137">
        <v>14</v>
      </c>
      <c r="C16" s="138" t="s">
        <v>337</v>
      </c>
      <c r="D16" s="149" t="s">
        <v>361</v>
      </c>
      <c r="E16" s="139" t="s">
        <v>381</v>
      </c>
      <c r="F16" s="140">
        <v>60000</v>
      </c>
      <c r="G16" s="137"/>
      <c r="H16" s="262"/>
      <c r="I16" s="141"/>
    </row>
    <row r="17" spans="1:9" ht="24" customHeight="1" x14ac:dyDescent="0.4">
      <c r="A17" s="352"/>
      <c r="B17" s="137">
        <v>15</v>
      </c>
      <c r="C17" s="138" t="s">
        <v>337</v>
      </c>
      <c r="D17" s="149" t="s">
        <v>362</v>
      </c>
      <c r="E17" s="142" t="s">
        <v>384</v>
      </c>
      <c r="F17" s="140">
        <v>8800</v>
      </c>
      <c r="G17" s="137"/>
      <c r="H17" s="262"/>
      <c r="I17" s="141"/>
    </row>
    <row r="18" spans="1:9" ht="24" customHeight="1" x14ac:dyDescent="0.4">
      <c r="A18" s="352"/>
      <c r="B18" s="137">
        <v>16</v>
      </c>
      <c r="C18" s="138" t="s">
        <v>337</v>
      </c>
      <c r="D18" s="149" t="s">
        <v>363</v>
      </c>
      <c r="E18" s="139" t="s">
        <v>382</v>
      </c>
      <c r="F18" s="140">
        <v>3800</v>
      </c>
      <c r="G18" s="137"/>
      <c r="H18" s="262"/>
      <c r="I18" s="141"/>
    </row>
    <row r="19" spans="1:9" ht="24" customHeight="1" x14ac:dyDescent="0.4">
      <c r="A19" s="352"/>
      <c r="B19" s="137">
        <v>17</v>
      </c>
      <c r="C19" s="138" t="s">
        <v>337</v>
      </c>
      <c r="D19" s="149" t="s">
        <v>364</v>
      </c>
      <c r="E19" s="139" t="s">
        <v>383</v>
      </c>
      <c r="F19" s="140">
        <v>6800</v>
      </c>
      <c r="G19" s="137"/>
      <c r="H19" s="262"/>
      <c r="I19" s="141"/>
    </row>
    <row r="20" spans="1:9" ht="24" customHeight="1" x14ac:dyDescent="0.4">
      <c r="A20" s="353">
        <v>4</v>
      </c>
      <c r="B20" s="143">
        <v>18</v>
      </c>
      <c r="C20" s="144" t="s">
        <v>336</v>
      </c>
      <c r="D20" s="145" t="s">
        <v>365</v>
      </c>
      <c r="E20" s="146" t="s">
        <v>385</v>
      </c>
      <c r="F20" s="147">
        <v>10000</v>
      </c>
      <c r="G20" s="143" t="s">
        <v>427</v>
      </c>
      <c r="H20" s="266" t="s">
        <v>428</v>
      </c>
      <c r="I20" s="148" t="s">
        <v>429</v>
      </c>
    </row>
    <row r="21" spans="1:9" ht="24" customHeight="1" x14ac:dyDescent="0.4">
      <c r="A21" s="354"/>
      <c r="B21" s="143">
        <v>19</v>
      </c>
      <c r="C21" s="144" t="s">
        <v>336</v>
      </c>
      <c r="D21" s="145" t="s">
        <v>366</v>
      </c>
      <c r="E21" s="146" t="s">
        <v>386</v>
      </c>
      <c r="F21" s="147">
        <v>10000</v>
      </c>
      <c r="G21" s="143"/>
      <c r="H21" s="263"/>
      <c r="I21" s="148"/>
    </row>
    <row r="22" spans="1:9" ht="24" customHeight="1" x14ac:dyDescent="0.4">
      <c r="A22" s="354"/>
      <c r="B22" s="143">
        <v>20</v>
      </c>
      <c r="C22" s="144" t="s">
        <v>336</v>
      </c>
      <c r="D22" s="145" t="s">
        <v>367</v>
      </c>
      <c r="E22" s="146" t="s">
        <v>387</v>
      </c>
      <c r="F22" s="147">
        <v>15000</v>
      </c>
      <c r="G22" s="143"/>
      <c r="H22" s="263"/>
      <c r="I22" s="148"/>
    </row>
    <row r="23" spans="1:9" ht="24" customHeight="1" x14ac:dyDescent="0.4">
      <c r="A23" s="343">
        <v>5</v>
      </c>
      <c r="B23" s="126">
        <v>21</v>
      </c>
      <c r="C23" s="127" t="s">
        <v>368</v>
      </c>
      <c r="D23" s="165" t="s">
        <v>369</v>
      </c>
      <c r="E23" s="150" t="s">
        <v>388</v>
      </c>
      <c r="F23" s="151">
        <v>50000</v>
      </c>
      <c r="G23" s="126" t="s">
        <v>392</v>
      </c>
      <c r="H23" s="267" t="s">
        <v>430</v>
      </c>
      <c r="I23" s="152" t="s">
        <v>393</v>
      </c>
    </row>
    <row r="24" spans="1:9" ht="24" customHeight="1" x14ac:dyDescent="0.4">
      <c r="A24" s="344"/>
      <c r="B24" s="126">
        <v>22</v>
      </c>
      <c r="C24" s="127" t="s">
        <v>368</v>
      </c>
      <c r="D24" s="165" t="s">
        <v>370</v>
      </c>
      <c r="E24" s="150" t="s">
        <v>389</v>
      </c>
      <c r="F24" s="151">
        <v>50000</v>
      </c>
      <c r="G24" s="153"/>
      <c r="H24" s="264"/>
      <c r="I24" s="152"/>
    </row>
    <row r="25" spans="1:9" ht="24" customHeight="1" x14ac:dyDescent="0.4">
      <c r="A25" s="344"/>
      <c r="B25" s="126">
        <v>23</v>
      </c>
      <c r="C25" s="127" t="s">
        <v>368</v>
      </c>
      <c r="D25" s="165" t="s">
        <v>371</v>
      </c>
      <c r="E25" s="150" t="s">
        <v>390</v>
      </c>
      <c r="F25" s="151">
        <v>50000</v>
      </c>
      <c r="G25" s="126"/>
      <c r="H25" s="264"/>
      <c r="I25" s="152"/>
    </row>
    <row r="26" spans="1:9" ht="24" customHeight="1" x14ac:dyDescent="0.4">
      <c r="A26" s="325">
        <v>6</v>
      </c>
      <c r="B26" s="326">
        <v>24</v>
      </c>
      <c r="C26" s="327" t="s">
        <v>584</v>
      </c>
      <c r="D26" s="328" t="s">
        <v>585</v>
      </c>
      <c r="E26" s="329" t="s">
        <v>586</v>
      </c>
      <c r="F26" s="330">
        <v>10250</v>
      </c>
      <c r="G26" s="326" t="s">
        <v>592</v>
      </c>
      <c r="H26" s="340" t="s">
        <v>590</v>
      </c>
      <c r="I26" s="331" t="s">
        <v>593</v>
      </c>
    </row>
    <row r="27" spans="1:9" ht="24" customHeight="1" x14ac:dyDescent="0.4">
      <c r="A27" s="341">
        <v>7</v>
      </c>
      <c r="B27" s="333">
        <v>25</v>
      </c>
      <c r="C27" s="334" t="s">
        <v>341</v>
      </c>
      <c r="D27" s="335" t="s">
        <v>587</v>
      </c>
      <c r="E27" s="336" t="s">
        <v>409</v>
      </c>
      <c r="F27" s="337">
        <v>17840</v>
      </c>
      <c r="G27" s="333" t="s">
        <v>342</v>
      </c>
      <c r="H27" s="338" t="s">
        <v>343</v>
      </c>
      <c r="I27" s="339">
        <v>988596125</v>
      </c>
    </row>
    <row r="28" spans="1:9" ht="24" customHeight="1" x14ac:dyDescent="0.4">
      <c r="A28" s="342"/>
      <c r="B28" s="154">
        <v>26</v>
      </c>
      <c r="C28" s="155" t="s">
        <v>341</v>
      </c>
      <c r="D28" s="156" t="s">
        <v>588</v>
      </c>
      <c r="E28" s="157" t="s">
        <v>589</v>
      </c>
      <c r="F28" s="251">
        <v>29240</v>
      </c>
      <c r="G28" s="154"/>
      <c r="H28" s="265"/>
      <c r="I28" s="158"/>
    </row>
  </sheetData>
  <mergeCells count="7">
    <mergeCell ref="A27:A28"/>
    <mergeCell ref="A23:A25"/>
    <mergeCell ref="H1:I1"/>
    <mergeCell ref="A3:A5"/>
    <mergeCell ref="A6:A13"/>
    <mergeCell ref="A14:A19"/>
    <mergeCell ref="A20:A22"/>
  </mergeCells>
  <phoneticPr fontId="3"/>
  <hyperlinks>
    <hyperlink ref="H3" r:id="rId1"/>
    <hyperlink ref="H6" r:id="rId2" display="okinawa@shizentaiken.com"/>
    <hyperlink ref="H14" r:id="rId3"/>
    <hyperlink ref="H20" r:id="rId4"/>
    <hyperlink ref="H23" r:id="rId5"/>
    <hyperlink ref="D3" location="糸満市①!A1" display="糸満市①"/>
    <hyperlink ref="D4" location="糸満市②!A1" display="糸満市②"/>
    <hyperlink ref="D5" location="糸満市③!A1" display="糸満市③"/>
    <hyperlink ref="D6" location="美ら島観光①!A1" display="美ら島観光①"/>
    <hyperlink ref="D14" location="やんばる会①!A1" display="やんばる会①"/>
    <hyperlink ref="D20" location="那覇市①!A1" display="那覇市①"/>
    <hyperlink ref="D21" location="那覇市②!A1" display="那覇市②"/>
    <hyperlink ref="D22" location="那覇市③!A1" display="那覇市③"/>
    <hyperlink ref="D23" location="宮古島①!A1" display="宮古島①"/>
    <hyperlink ref="D24" location="宮古島②!A1" display="宮古島②"/>
    <hyperlink ref="D25" location="宮古島③!A1" display="宮古島③"/>
    <hyperlink ref="D28" location="OCVB②!A1" display="OCVB②"/>
    <hyperlink ref="D7:D13" location="自然体験学校①半日!A1" display="自然体験学校①半日"/>
    <hyperlink ref="D7" location="美ら島観光②!A1" display="美ら島観光②"/>
    <hyperlink ref="D8" location="美ら島観光③!A1" display="美ら島観光③"/>
    <hyperlink ref="D9" location="美ら島観光④!A1" display="美ら島観光④"/>
    <hyperlink ref="D10" location="美ら島観光⑤!A1" display="美ら島観光⑤"/>
    <hyperlink ref="D11" location="美ら島観光⑥!A1" display="美ら島観光⑥"/>
    <hyperlink ref="D12" location="美ら島観光⑦!A1" display="美ら島観光⑦"/>
    <hyperlink ref="D13" location="美ら島観光⑧!A1" display="美ら島観光⑧"/>
    <hyperlink ref="D15" location="やんばる会②!A1" display="やんばる会②"/>
    <hyperlink ref="D16:D19" location="やんばる①半日!A1" display="やんばる①半日"/>
    <hyperlink ref="D16" location="やんばる会③!A1" display="やんばる会③"/>
    <hyperlink ref="D17" location="やんばる会④!A1" display="やんばる会④"/>
    <hyperlink ref="D18" location="やんばる会⑤!A1" display="やんばる会⑤"/>
    <hyperlink ref="D19" location="やんばる会⑥!A1" display="やんばる会⑥"/>
    <hyperlink ref="D26" location="博物館美術館!A1" display="博物館美術館"/>
    <hyperlink ref="H27" r:id="rId6"/>
    <hyperlink ref="D27" location="OCVB①!A1" display="OCVB①"/>
    <hyperlink ref="H26" r:id="rId7"/>
  </hyperlinks>
  <pageMargins left="0.31496062992125984" right="0.31496062992125984" top="0.74803149606299213" bottom="0.74803149606299213" header="0.31496062992125984" footer="0.31496062992125984"/>
  <pageSetup paperSize="9" scale="66" orientation="landscape" r:id="rId8"/>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431</v>
      </c>
      <c r="B1" s="355" t="s">
        <v>1</v>
      </c>
      <c r="C1" s="355"/>
      <c r="D1" s="355"/>
      <c r="E1" s="2"/>
    </row>
    <row r="2" spans="1:8" ht="20.100000000000001" customHeight="1" x14ac:dyDescent="0.4">
      <c r="A2" s="130" t="s">
        <v>432</v>
      </c>
      <c r="B2" s="4"/>
      <c r="C2" s="4"/>
      <c r="F2" s="5" t="s">
        <v>2</v>
      </c>
      <c r="G2" s="268">
        <v>13000</v>
      </c>
      <c r="H2" s="269" t="s">
        <v>3</v>
      </c>
    </row>
    <row r="3" spans="1:8" ht="20.100000000000001" customHeight="1" x14ac:dyDescent="0.4">
      <c r="A3" s="6"/>
      <c r="B3" s="6"/>
      <c r="C3" s="6"/>
      <c r="H3" s="7"/>
    </row>
    <row r="4" spans="1:8" ht="35.1" customHeight="1" x14ac:dyDescent="0.4">
      <c r="A4" s="356" t="s">
        <v>4</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433</v>
      </c>
    </row>
    <row r="7" spans="1:8" ht="39.950000000000003" customHeight="1" x14ac:dyDescent="0.4">
      <c r="A7" s="12">
        <v>0.4375</v>
      </c>
      <c r="B7" s="13">
        <v>0.47916666666666669</v>
      </c>
      <c r="C7" s="14">
        <v>60</v>
      </c>
      <c r="D7" s="181" t="s">
        <v>12</v>
      </c>
      <c r="E7" s="181" t="s">
        <v>13</v>
      </c>
      <c r="F7" s="53" t="s">
        <v>14</v>
      </c>
      <c r="G7" s="15" t="s">
        <v>15</v>
      </c>
      <c r="H7" s="16" t="s">
        <v>16</v>
      </c>
    </row>
    <row r="8" spans="1:8" ht="39.950000000000003" customHeight="1" x14ac:dyDescent="0.4">
      <c r="A8" s="17">
        <v>0.5</v>
      </c>
      <c r="B8" s="18">
        <v>0.54166666666666663</v>
      </c>
      <c r="C8" s="19">
        <v>60</v>
      </c>
      <c r="D8" s="182" t="s">
        <v>17</v>
      </c>
      <c r="E8" s="183" t="s">
        <v>18</v>
      </c>
      <c r="F8" s="184"/>
      <c r="G8" s="20" t="s">
        <v>15</v>
      </c>
      <c r="H8" s="21" t="s">
        <v>16</v>
      </c>
    </row>
    <row r="9" spans="1:8" ht="39.950000000000003" customHeight="1" x14ac:dyDescent="0.4">
      <c r="A9" s="17">
        <v>0.5625</v>
      </c>
      <c r="B9" s="18">
        <v>0.61458333333333337</v>
      </c>
      <c r="C9" s="19">
        <v>75</v>
      </c>
      <c r="D9" s="185" t="s">
        <v>19</v>
      </c>
      <c r="E9" s="186" t="s">
        <v>20</v>
      </c>
      <c r="F9" s="186" t="s">
        <v>21</v>
      </c>
      <c r="G9" s="20" t="s">
        <v>15</v>
      </c>
      <c r="H9" s="21" t="s">
        <v>16</v>
      </c>
    </row>
    <row r="10" spans="1:8" ht="39.950000000000003" customHeight="1" x14ac:dyDescent="0.4">
      <c r="A10" s="17">
        <v>0.64583333333333337</v>
      </c>
      <c r="B10" s="18">
        <v>0.70833333333333337</v>
      </c>
      <c r="C10" s="19">
        <v>90</v>
      </c>
      <c r="D10" s="181" t="s">
        <v>434</v>
      </c>
      <c r="E10" s="181" t="s">
        <v>22</v>
      </c>
      <c r="F10" s="53" t="s">
        <v>23</v>
      </c>
      <c r="G10" s="20" t="s">
        <v>15</v>
      </c>
      <c r="H10" s="21" t="s">
        <v>16</v>
      </c>
    </row>
    <row r="11" spans="1:8" ht="39.950000000000003" customHeight="1" x14ac:dyDescent="0.4">
      <c r="A11" s="17">
        <v>0.72916666666666663</v>
      </c>
      <c r="B11" s="18">
        <v>0.75</v>
      </c>
      <c r="C11" s="19">
        <v>60</v>
      </c>
      <c r="D11" s="182" t="s">
        <v>24</v>
      </c>
      <c r="E11" s="183" t="s">
        <v>25</v>
      </c>
      <c r="F11" s="53" t="s">
        <v>435</v>
      </c>
      <c r="G11" s="20" t="s">
        <v>15</v>
      </c>
      <c r="H11" s="21" t="s">
        <v>16</v>
      </c>
    </row>
    <row r="12" spans="1:8" ht="39.950000000000003" customHeight="1" x14ac:dyDescent="0.4">
      <c r="A12" s="17"/>
      <c r="B12" s="18"/>
      <c r="C12" s="19"/>
      <c r="D12" s="182" t="s">
        <v>26</v>
      </c>
      <c r="E12" s="183"/>
      <c r="F12" s="53"/>
      <c r="G12" s="20"/>
      <c r="H12" s="21"/>
    </row>
    <row r="13" spans="1:8" ht="39.950000000000003" customHeight="1" x14ac:dyDescent="0.4">
      <c r="A13" s="17"/>
      <c r="B13" s="18"/>
      <c r="C13" s="19"/>
      <c r="D13" s="182"/>
      <c r="E13" s="183"/>
      <c r="F13" s="53"/>
      <c r="G13" s="20"/>
      <c r="H13" s="21"/>
    </row>
    <row r="14" spans="1:8" ht="39.950000000000003" customHeight="1" x14ac:dyDescent="0.4">
      <c r="A14" s="22"/>
      <c r="B14" s="23"/>
      <c r="C14" s="19"/>
      <c r="D14" s="187"/>
      <c r="E14" s="188"/>
      <c r="F14" s="187"/>
      <c r="G14" s="20"/>
      <c r="H14" s="21"/>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0.23958333333333334</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0</v>
      </c>
      <c r="B1" s="355" t="s">
        <v>1</v>
      </c>
      <c r="C1" s="355"/>
      <c r="D1" s="355"/>
      <c r="E1" s="2"/>
    </row>
    <row r="2" spans="1:8" ht="20.100000000000001" customHeight="1" x14ac:dyDescent="0.4">
      <c r="A2" s="130" t="s">
        <v>436</v>
      </c>
      <c r="B2" s="4"/>
      <c r="C2" s="4"/>
      <c r="F2" s="5" t="s">
        <v>2</v>
      </c>
      <c r="G2" s="268">
        <v>143000</v>
      </c>
      <c r="H2" s="269" t="s">
        <v>27</v>
      </c>
    </row>
    <row r="3" spans="1:8" ht="20.100000000000001" customHeight="1" x14ac:dyDescent="0.4">
      <c r="A3" s="6"/>
      <c r="B3" s="6"/>
      <c r="C3" s="6"/>
      <c r="F3" s="47"/>
      <c r="G3" s="47"/>
      <c r="H3" s="47"/>
    </row>
    <row r="4" spans="1:8" ht="35.1" customHeight="1" x14ac:dyDescent="0.4">
      <c r="A4" s="356" t="s">
        <v>28</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433</v>
      </c>
    </row>
    <row r="7" spans="1:8" ht="39.950000000000003" customHeight="1" x14ac:dyDescent="0.4">
      <c r="A7" s="12">
        <v>0.27083333333333331</v>
      </c>
      <c r="B7" s="13">
        <v>0.3125</v>
      </c>
      <c r="C7" s="14">
        <v>60</v>
      </c>
      <c r="D7" s="181" t="s">
        <v>30</v>
      </c>
      <c r="E7" s="181" t="s">
        <v>31</v>
      </c>
      <c r="F7" s="53" t="s">
        <v>32</v>
      </c>
      <c r="G7" s="15" t="s">
        <v>15</v>
      </c>
      <c r="H7" s="16" t="s">
        <v>16</v>
      </c>
    </row>
    <row r="8" spans="1:8" ht="39.950000000000003" customHeight="1" x14ac:dyDescent="0.4">
      <c r="A8" s="17">
        <v>0.33333333333333331</v>
      </c>
      <c r="B8" s="18">
        <v>0.375</v>
      </c>
      <c r="C8" s="19">
        <v>60</v>
      </c>
      <c r="D8" s="182" t="s">
        <v>17</v>
      </c>
      <c r="E8" s="183" t="s">
        <v>33</v>
      </c>
      <c r="F8" s="53"/>
      <c r="G8" s="20" t="s">
        <v>15</v>
      </c>
      <c r="H8" s="21" t="s">
        <v>16</v>
      </c>
    </row>
    <row r="9" spans="1:8" ht="39.950000000000003" customHeight="1" x14ac:dyDescent="0.4">
      <c r="A9" s="17">
        <v>0.39583333333333331</v>
      </c>
      <c r="B9" s="18">
        <v>0.6875</v>
      </c>
      <c r="C9" s="19">
        <v>420</v>
      </c>
      <c r="D9" s="185" t="s">
        <v>34</v>
      </c>
      <c r="E9" s="186" t="s">
        <v>35</v>
      </c>
      <c r="F9" s="186" t="s">
        <v>36</v>
      </c>
      <c r="G9" s="20" t="s">
        <v>37</v>
      </c>
      <c r="H9" s="21" t="s">
        <v>16</v>
      </c>
    </row>
    <row r="10" spans="1:8" ht="39.950000000000003" customHeight="1" x14ac:dyDescent="0.4">
      <c r="A10" s="17">
        <v>0.70833333333333337</v>
      </c>
      <c r="B10" s="18">
        <v>0.75</v>
      </c>
      <c r="C10" s="19">
        <v>60</v>
      </c>
      <c r="D10" s="185" t="s">
        <v>34</v>
      </c>
      <c r="E10" s="181" t="s">
        <v>25</v>
      </c>
      <c r="F10" s="53" t="s">
        <v>38</v>
      </c>
      <c r="G10" s="20" t="s">
        <v>15</v>
      </c>
      <c r="H10" s="21" t="s">
        <v>16</v>
      </c>
    </row>
    <row r="11" spans="1:8" ht="39.950000000000003" customHeight="1" x14ac:dyDescent="0.4">
      <c r="A11" s="17"/>
      <c r="B11" s="18"/>
      <c r="C11" s="19"/>
      <c r="D11" s="182" t="s">
        <v>26</v>
      </c>
      <c r="E11" s="183"/>
      <c r="F11" s="53"/>
      <c r="G11" s="20"/>
      <c r="H11" s="21"/>
    </row>
    <row r="12" spans="1:8" ht="39.950000000000003" customHeight="1" x14ac:dyDescent="0.4">
      <c r="A12" s="17"/>
      <c r="B12" s="18"/>
      <c r="C12" s="19"/>
      <c r="D12" s="182"/>
      <c r="E12" s="183"/>
      <c r="F12" s="53" t="s">
        <v>39</v>
      </c>
      <c r="G12" s="20"/>
      <c r="H12" s="21"/>
    </row>
    <row r="13" spans="1:8" ht="39.950000000000003" customHeight="1" x14ac:dyDescent="0.4">
      <c r="A13" s="17"/>
      <c r="B13" s="18"/>
      <c r="C13" s="19"/>
      <c r="D13" s="182"/>
      <c r="E13" s="183"/>
      <c r="F13" s="53"/>
      <c r="G13" s="20"/>
      <c r="H13" s="21"/>
    </row>
    <row r="14" spans="1:8" ht="39.950000000000003" customHeight="1" x14ac:dyDescent="0.4">
      <c r="A14" s="22"/>
      <c r="B14" s="23"/>
      <c r="C14" s="19"/>
      <c r="D14" s="187"/>
      <c r="E14" s="188"/>
      <c r="F14" s="187"/>
      <c r="G14" s="20"/>
      <c r="H14" s="21"/>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6"/>
      <c r="G18" s="31"/>
      <c r="H18" s="32"/>
    </row>
    <row r="19" spans="1:13" ht="39.950000000000003" customHeight="1" x14ac:dyDescent="0.4">
      <c r="A19" s="26"/>
      <c r="B19" s="27"/>
      <c r="C19" s="28"/>
      <c r="D19" s="191"/>
      <c r="E19" s="192"/>
      <c r="F19" s="270" t="s">
        <v>40</v>
      </c>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0.41666666666666669</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M83"/>
  <sheetViews>
    <sheetView showGridLines="0" view="pageBreakPreview" zoomScaleNormal="100" zoomScaleSheetLayoutView="100" workbookViewId="0">
      <pane ySplit="6" topLeftCell="A22"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0</v>
      </c>
      <c r="B1" s="355" t="s">
        <v>1</v>
      </c>
      <c r="C1" s="355"/>
      <c r="D1" s="355"/>
      <c r="E1" s="2"/>
    </row>
    <row r="2" spans="1:8" ht="20.100000000000001" customHeight="1" x14ac:dyDescent="0.4">
      <c r="A2" s="130" t="s">
        <v>437</v>
      </c>
      <c r="B2" s="4"/>
      <c r="C2" s="4"/>
      <c r="F2" s="5" t="s">
        <v>2</v>
      </c>
      <c r="G2" s="273">
        <v>9350</v>
      </c>
      <c r="H2" s="274" t="s">
        <v>3</v>
      </c>
    </row>
    <row r="3" spans="1:8" ht="20.100000000000001" customHeight="1" x14ac:dyDescent="0.4">
      <c r="A3" s="6"/>
      <c r="B3" s="6"/>
      <c r="C3" s="6"/>
      <c r="F3" s="48"/>
      <c r="G3" s="47"/>
      <c r="H3" s="47"/>
    </row>
    <row r="4" spans="1:8" ht="35.1" customHeight="1" x14ac:dyDescent="0.4">
      <c r="A4" s="356" t="s">
        <v>438</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42</v>
      </c>
    </row>
    <row r="7" spans="1:8" ht="39.950000000000003" customHeight="1" x14ac:dyDescent="0.4">
      <c r="A7" s="12">
        <v>0.41666666666666669</v>
      </c>
      <c r="B7" s="13">
        <v>0.47916666666666669</v>
      </c>
      <c r="C7" s="14">
        <v>90</v>
      </c>
      <c r="D7" s="181" t="s">
        <v>34</v>
      </c>
      <c r="E7" s="181" t="s">
        <v>43</v>
      </c>
      <c r="F7" s="53" t="s">
        <v>44</v>
      </c>
      <c r="G7" s="15" t="s">
        <v>37</v>
      </c>
      <c r="H7" s="16" t="s">
        <v>16</v>
      </c>
    </row>
    <row r="8" spans="1:8" ht="39.950000000000003" customHeight="1" x14ac:dyDescent="0.4">
      <c r="A8" s="17">
        <v>0.5</v>
      </c>
      <c r="B8" s="18">
        <v>0.54166666666666663</v>
      </c>
      <c r="C8" s="19">
        <v>60</v>
      </c>
      <c r="D8" s="182" t="s">
        <v>45</v>
      </c>
      <c r="E8" s="183" t="s">
        <v>46</v>
      </c>
      <c r="F8" s="184"/>
      <c r="G8" s="308" t="s">
        <v>15</v>
      </c>
      <c r="H8" s="309" t="s">
        <v>16</v>
      </c>
    </row>
    <row r="9" spans="1:8" ht="39.950000000000003" customHeight="1" x14ac:dyDescent="0.4">
      <c r="A9" s="17">
        <v>0.5625</v>
      </c>
      <c r="B9" s="18">
        <v>0.625</v>
      </c>
      <c r="C9" s="19">
        <v>90</v>
      </c>
      <c r="D9" s="185" t="s">
        <v>439</v>
      </c>
      <c r="E9" s="186" t="s">
        <v>440</v>
      </c>
      <c r="F9" s="186" t="s">
        <v>441</v>
      </c>
      <c r="G9" s="308" t="s">
        <v>15</v>
      </c>
      <c r="H9" s="309" t="s">
        <v>16</v>
      </c>
    </row>
    <row r="10" spans="1:8" ht="39.950000000000003" customHeight="1" x14ac:dyDescent="0.4">
      <c r="A10" s="17">
        <v>0.64583333333333337</v>
      </c>
      <c r="B10" s="18">
        <v>0.70833333333333337</v>
      </c>
      <c r="C10" s="19">
        <v>90</v>
      </c>
      <c r="D10" s="185" t="s">
        <v>442</v>
      </c>
      <c r="E10" s="181" t="s">
        <v>48</v>
      </c>
      <c r="F10" s="53" t="s">
        <v>23</v>
      </c>
      <c r="G10" s="308" t="s">
        <v>15</v>
      </c>
      <c r="H10" s="309" t="s">
        <v>16</v>
      </c>
    </row>
    <row r="11" spans="1:8" ht="39.950000000000003" customHeight="1" x14ac:dyDescent="0.4">
      <c r="A11" s="17">
        <v>0.70833333333333337</v>
      </c>
      <c r="B11" s="18">
        <v>0.75</v>
      </c>
      <c r="C11" s="19">
        <v>60</v>
      </c>
      <c r="D11" s="185" t="s">
        <v>443</v>
      </c>
      <c r="E11" s="183" t="s">
        <v>25</v>
      </c>
      <c r="F11" s="53" t="s">
        <v>444</v>
      </c>
      <c r="G11" s="308" t="s">
        <v>15</v>
      </c>
      <c r="H11" s="309" t="s">
        <v>16</v>
      </c>
    </row>
    <row r="12" spans="1:8" ht="39.950000000000003" customHeight="1" x14ac:dyDescent="0.4">
      <c r="A12" s="17"/>
      <c r="B12" s="18"/>
      <c r="C12" s="19"/>
      <c r="D12" s="182" t="s">
        <v>26</v>
      </c>
      <c r="E12" s="183"/>
      <c r="F12" s="53"/>
      <c r="G12" s="20"/>
      <c r="H12" s="21"/>
    </row>
    <row r="13" spans="1:8" ht="39.950000000000003" customHeight="1" x14ac:dyDescent="0.4">
      <c r="A13" s="17"/>
      <c r="B13" s="18"/>
      <c r="C13" s="19"/>
      <c r="D13" s="359" t="s">
        <v>445</v>
      </c>
      <c r="E13" s="360"/>
      <c r="F13" s="361"/>
      <c r="G13" s="20"/>
      <c r="H13" s="21"/>
    </row>
    <row r="14" spans="1:8" ht="39.950000000000003" customHeight="1" x14ac:dyDescent="0.4">
      <c r="A14" s="22"/>
      <c r="B14" s="23"/>
      <c r="C14" s="19"/>
      <c r="D14" s="187"/>
      <c r="E14" s="188"/>
      <c r="F14" s="187"/>
      <c r="G14" s="20"/>
      <c r="H14" s="21"/>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0.27083333333333331</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5">
    <mergeCell ref="B1:D1"/>
    <mergeCell ref="A4:F4"/>
    <mergeCell ref="A5:F5"/>
    <mergeCell ref="D13:F13"/>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view="pageBreakPreview" zoomScaleNormal="100" zoomScaleSheetLayoutView="100" workbookViewId="0">
      <selection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0</v>
      </c>
      <c r="B1" s="355" t="s">
        <v>49</v>
      </c>
      <c r="C1" s="355"/>
      <c r="D1" s="355"/>
      <c r="E1" s="2"/>
    </row>
    <row r="2" spans="1:8" ht="20.100000000000001" customHeight="1" x14ac:dyDescent="0.4">
      <c r="A2" s="130" t="s">
        <v>482</v>
      </c>
      <c r="B2" s="4"/>
      <c r="C2" s="4"/>
      <c r="F2" s="5" t="s">
        <v>2</v>
      </c>
      <c r="G2" s="273">
        <v>8440</v>
      </c>
      <c r="H2" s="274" t="s">
        <v>3</v>
      </c>
    </row>
    <row r="3" spans="1:8" ht="20.100000000000001" customHeight="1" x14ac:dyDescent="0.4">
      <c r="A3" s="6"/>
      <c r="B3" s="6"/>
      <c r="C3" s="6"/>
      <c r="H3" s="7"/>
    </row>
    <row r="4" spans="1:8" ht="35.1" customHeight="1" x14ac:dyDescent="0.4">
      <c r="A4" s="356" t="s">
        <v>50</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11</v>
      </c>
    </row>
    <row r="7" spans="1:8" ht="39.950000000000003" customHeight="1" x14ac:dyDescent="0.4">
      <c r="A7" s="12">
        <v>0.375</v>
      </c>
      <c r="B7" s="13">
        <v>0.43055555555555558</v>
      </c>
      <c r="C7" s="14">
        <v>120</v>
      </c>
      <c r="D7" s="235" t="s">
        <v>51</v>
      </c>
      <c r="E7" s="186" t="s">
        <v>52</v>
      </c>
      <c r="F7" s="186" t="s">
        <v>411</v>
      </c>
      <c r="G7" s="15" t="s">
        <v>53</v>
      </c>
      <c r="H7" s="16" t="s">
        <v>54</v>
      </c>
    </row>
    <row r="8" spans="1:8" ht="39.950000000000003" customHeight="1" x14ac:dyDescent="0.4">
      <c r="A8" s="17"/>
      <c r="B8" s="18"/>
      <c r="C8" s="19">
        <v>60</v>
      </c>
      <c r="D8" s="182" t="s">
        <v>55</v>
      </c>
      <c r="E8" s="183"/>
      <c r="F8" s="53"/>
      <c r="G8" s="20"/>
      <c r="H8" s="21"/>
    </row>
    <row r="9" spans="1:8" ht="39.950000000000003" customHeight="1" x14ac:dyDescent="0.4">
      <c r="A9" s="17">
        <v>0.47222222222222227</v>
      </c>
      <c r="B9" s="18">
        <v>0.53472222222222221</v>
      </c>
      <c r="C9" s="19">
        <v>90</v>
      </c>
      <c r="D9" s="181" t="s">
        <v>565</v>
      </c>
      <c r="E9" s="181" t="s">
        <v>483</v>
      </c>
      <c r="F9" s="53" t="s">
        <v>564</v>
      </c>
      <c r="G9" s="20" t="s">
        <v>484</v>
      </c>
      <c r="H9" s="21" t="s">
        <v>54</v>
      </c>
    </row>
    <row r="10" spans="1:8" ht="39.950000000000003" customHeight="1" x14ac:dyDescent="0.4">
      <c r="A10" s="17"/>
      <c r="B10" s="18"/>
      <c r="C10" s="19">
        <v>60</v>
      </c>
      <c r="D10" s="182" t="s">
        <v>56</v>
      </c>
      <c r="E10" s="181" t="s">
        <v>57</v>
      </c>
      <c r="F10" s="53"/>
      <c r="G10" s="20"/>
      <c r="H10" s="21"/>
    </row>
    <row r="11" spans="1:8" ht="39.950000000000003" customHeight="1" x14ac:dyDescent="0.4">
      <c r="A11" s="17">
        <v>0.57638888888888895</v>
      </c>
      <c r="B11" s="18">
        <v>0.65972222222222221</v>
      </c>
      <c r="C11" s="19">
        <v>180</v>
      </c>
      <c r="D11" s="182" t="s">
        <v>485</v>
      </c>
      <c r="E11" s="183" t="s">
        <v>566</v>
      </c>
      <c r="F11" s="53" t="s">
        <v>569</v>
      </c>
      <c r="G11" s="20" t="s">
        <v>484</v>
      </c>
      <c r="H11" s="21" t="s">
        <v>54</v>
      </c>
    </row>
    <row r="12" spans="1:8" ht="39.950000000000003" customHeight="1" x14ac:dyDescent="0.4">
      <c r="A12" s="17"/>
      <c r="B12" s="18"/>
      <c r="C12" s="19">
        <v>40</v>
      </c>
      <c r="D12" s="182" t="s">
        <v>58</v>
      </c>
      <c r="E12" s="183"/>
      <c r="F12" s="53"/>
      <c r="G12" s="20"/>
      <c r="H12" s="21"/>
    </row>
    <row r="13" spans="1:8" ht="39.950000000000003" customHeight="1" x14ac:dyDescent="0.4">
      <c r="A13" s="17">
        <v>0.6875</v>
      </c>
      <c r="B13" s="18">
        <v>0.72916666666666663</v>
      </c>
      <c r="C13" s="19">
        <v>60</v>
      </c>
      <c r="D13" s="182" t="s">
        <v>59</v>
      </c>
      <c r="E13" s="183" t="s">
        <v>567</v>
      </c>
      <c r="F13" s="53" t="s">
        <v>568</v>
      </c>
      <c r="G13" s="20" t="s">
        <v>53</v>
      </c>
      <c r="H13" s="21" t="s">
        <v>60</v>
      </c>
    </row>
    <row r="14" spans="1:8" ht="39.950000000000003" customHeight="1" x14ac:dyDescent="0.4">
      <c r="A14" s="22">
        <v>0.72916666666666663</v>
      </c>
      <c r="B14" s="23">
        <v>0.77083333333333337</v>
      </c>
      <c r="C14" s="19">
        <v>60</v>
      </c>
      <c r="D14" s="182" t="s">
        <v>59</v>
      </c>
      <c r="E14" s="183" t="s">
        <v>25</v>
      </c>
      <c r="F14" s="187"/>
      <c r="G14" s="20" t="s">
        <v>15</v>
      </c>
      <c r="H14" s="21" t="s">
        <v>60</v>
      </c>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0.46527777777777779</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view="pageBreakPreview" zoomScaleNormal="100" zoomScaleSheetLayoutView="100" workbookViewId="0">
      <selection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0</v>
      </c>
      <c r="B1" s="355" t="s">
        <v>49</v>
      </c>
      <c r="C1" s="355"/>
      <c r="D1" s="355"/>
      <c r="E1" s="2"/>
    </row>
    <row r="2" spans="1:8" ht="20.100000000000001" customHeight="1" x14ac:dyDescent="0.4">
      <c r="A2" s="130" t="s">
        <v>487</v>
      </c>
      <c r="B2" s="4"/>
      <c r="C2" s="4"/>
      <c r="F2" s="5" t="s">
        <v>2</v>
      </c>
      <c r="G2" s="273" t="s">
        <v>61</v>
      </c>
      <c r="H2" s="274" t="s">
        <v>3</v>
      </c>
    </row>
    <row r="3" spans="1:8" ht="20.100000000000001" customHeight="1" x14ac:dyDescent="0.4">
      <c r="A3" s="6"/>
      <c r="B3" s="6"/>
      <c r="C3" s="6"/>
      <c r="H3" s="7"/>
    </row>
    <row r="4" spans="1:8" ht="35.1" customHeight="1" x14ac:dyDescent="0.4">
      <c r="A4" s="356" t="s">
        <v>62</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488</v>
      </c>
    </row>
    <row r="7" spans="1:8" ht="39.950000000000003" customHeight="1" x14ac:dyDescent="0.4">
      <c r="A7" s="12">
        <v>0.375</v>
      </c>
      <c r="B7" s="13">
        <v>0.45833333333333331</v>
      </c>
      <c r="C7" s="14">
        <v>120</v>
      </c>
      <c r="D7" s="235" t="s">
        <v>63</v>
      </c>
      <c r="E7" s="186" t="s">
        <v>64</v>
      </c>
      <c r="F7" s="186" t="s">
        <v>412</v>
      </c>
      <c r="G7" s="15" t="s">
        <v>486</v>
      </c>
      <c r="H7" s="16"/>
    </row>
    <row r="8" spans="1:8" ht="39.950000000000003" customHeight="1" x14ac:dyDescent="0.4">
      <c r="A8" s="17"/>
      <c r="B8" s="18"/>
      <c r="C8" s="19">
        <v>20</v>
      </c>
      <c r="D8" s="182" t="s">
        <v>55</v>
      </c>
      <c r="E8" s="183"/>
      <c r="F8" s="53"/>
      <c r="G8" s="20"/>
      <c r="H8" s="21"/>
    </row>
    <row r="9" spans="1:8" ht="39.950000000000003" customHeight="1" x14ac:dyDescent="0.4">
      <c r="A9" s="17">
        <v>0.47222222222222227</v>
      </c>
      <c r="B9" s="18">
        <v>0.53472222222222221</v>
      </c>
      <c r="C9" s="19">
        <v>90</v>
      </c>
      <c r="D9" s="181" t="s">
        <v>65</v>
      </c>
      <c r="E9" s="181" t="s">
        <v>66</v>
      </c>
      <c r="F9" s="53" t="s">
        <v>413</v>
      </c>
      <c r="G9" s="20" t="s">
        <v>489</v>
      </c>
      <c r="H9" s="21"/>
    </row>
    <row r="10" spans="1:8" ht="39.950000000000003" customHeight="1" x14ac:dyDescent="0.4">
      <c r="A10" s="17"/>
      <c r="B10" s="18"/>
      <c r="C10" s="19">
        <v>70</v>
      </c>
      <c r="D10" s="181" t="s">
        <v>67</v>
      </c>
      <c r="E10" s="181"/>
      <c r="F10" s="53"/>
      <c r="G10" s="20"/>
      <c r="H10" s="21"/>
    </row>
    <row r="11" spans="1:8" ht="39.950000000000003" customHeight="1" x14ac:dyDescent="0.4">
      <c r="A11" s="17">
        <v>0.58333333333333337</v>
      </c>
      <c r="B11" s="18">
        <v>0.625</v>
      </c>
      <c r="C11" s="19">
        <v>60</v>
      </c>
      <c r="D11" s="182" t="s">
        <v>59</v>
      </c>
      <c r="E11" s="183" t="s">
        <v>570</v>
      </c>
      <c r="F11" s="53" t="s">
        <v>414</v>
      </c>
      <c r="G11" s="20" t="s">
        <v>47</v>
      </c>
      <c r="H11" s="21"/>
    </row>
    <row r="12" spans="1:8" ht="39.950000000000003" customHeight="1" x14ac:dyDescent="0.4">
      <c r="A12" s="17"/>
      <c r="B12" s="18"/>
      <c r="C12" s="19">
        <v>60</v>
      </c>
      <c r="D12" s="182" t="s">
        <v>68</v>
      </c>
      <c r="E12" s="183"/>
      <c r="F12" s="53"/>
      <c r="G12" s="20"/>
      <c r="H12" s="21"/>
    </row>
    <row r="13" spans="1:8" ht="39.950000000000003" customHeight="1" x14ac:dyDescent="0.4">
      <c r="A13" s="17">
        <v>0.66666666666666663</v>
      </c>
      <c r="B13" s="18">
        <v>0.72916666666666663</v>
      </c>
      <c r="C13" s="19">
        <v>90</v>
      </c>
      <c r="D13" s="182" t="s">
        <v>490</v>
      </c>
      <c r="E13" s="183" t="s">
        <v>69</v>
      </c>
      <c r="F13" s="53" t="s">
        <v>415</v>
      </c>
      <c r="G13" s="20" t="s">
        <v>489</v>
      </c>
      <c r="H13" s="21"/>
    </row>
    <row r="14" spans="1:8" ht="39.950000000000003" customHeight="1" x14ac:dyDescent="0.4">
      <c r="A14" s="22">
        <v>0.72916666666666663</v>
      </c>
      <c r="B14" s="23">
        <v>0.77083333333333337</v>
      </c>
      <c r="C14" s="19">
        <v>60</v>
      </c>
      <c r="D14" s="182" t="s">
        <v>490</v>
      </c>
      <c r="E14" s="183" t="s">
        <v>25</v>
      </c>
      <c r="F14" s="187"/>
      <c r="G14" s="20" t="s">
        <v>15</v>
      </c>
      <c r="H14" s="21"/>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0.39583333333333331</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1.875" style="3" customWidth="1"/>
    <col min="6" max="6" width="38.5" style="3" customWidth="1"/>
    <col min="7" max="16384" width="9" style="3"/>
  </cols>
  <sheetData>
    <row r="1" spans="1:8" ht="20.100000000000001" customHeight="1" x14ac:dyDescent="0.4">
      <c r="A1" s="1" t="s">
        <v>0</v>
      </c>
      <c r="B1" s="355" t="s">
        <v>70</v>
      </c>
      <c r="C1" s="355"/>
      <c r="D1" s="355"/>
      <c r="E1" s="2"/>
    </row>
    <row r="2" spans="1:8" ht="20.100000000000001" customHeight="1" x14ac:dyDescent="0.4">
      <c r="A2" s="130" t="s">
        <v>491</v>
      </c>
      <c r="B2" s="4"/>
      <c r="C2" s="4"/>
      <c r="F2" s="5" t="s">
        <v>2</v>
      </c>
      <c r="G2" s="273" t="s">
        <v>71</v>
      </c>
      <c r="H2" s="274" t="s">
        <v>3</v>
      </c>
    </row>
    <row r="3" spans="1:8" ht="20.100000000000001" customHeight="1" x14ac:dyDescent="0.4">
      <c r="A3" s="6"/>
      <c r="B3" s="6"/>
      <c r="C3" s="6"/>
      <c r="F3" s="362" t="s">
        <v>72</v>
      </c>
      <c r="G3" s="362"/>
      <c r="H3" s="47"/>
    </row>
    <row r="4" spans="1:8" ht="35.1" customHeight="1" x14ac:dyDescent="0.4">
      <c r="A4" s="356" t="s">
        <v>92</v>
      </c>
      <c r="B4" s="356"/>
      <c r="C4" s="356"/>
      <c r="D4" s="356"/>
      <c r="E4" s="356"/>
      <c r="F4" s="356"/>
      <c r="G4" s="49" t="s">
        <v>73</v>
      </c>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492</v>
      </c>
    </row>
    <row r="7" spans="1:8" ht="39.950000000000003" customHeight="1" x14ac:dyDescent="0.4">
      <c r="A7" s="12">
        <v>0.375</v>
      </c>
      <c r="B7" s="13">
        <v>0.45833333333333331</v>
      </c>
      <c r="C7" s="14">
        <v>120</v>
      </c>
      <c r="D7" s="235" t="s">
        <v>493</v>
      </c>
      <c r="E7" s="186" t="s">
        <v>74</v>
      </c>
      <c r="F7" s="186" t="s">
        <v>416</v>
      </c>
      <c r="G7" s="15" t="s">
        <v>47</v>
      </c>
      <c r="H7" s="16" t="s">
        <v>16</v>
      </c>
    </row>
    <row r="8" spans="1:8" ht="39.950000000000003" customHeight="1" x14ac:dyDescent="0.4">
      <c r="A8" s="12" t="s">
        <v>575</v>
      </c>
      <c r="B8" s="17" t="s">
        <v>494</v>
      </c>
      <c r="C8" s="19">
        <v>120</v>
      </c>
      <c r="D8" s="182" t="s">
        <v>76</v>
      </c>
      <c r="E8" s="183" t="s">
        <v>77</v>
      </c>
      <c r="F8" s="53"/>
      <c r="G8" s="20"/>
      <c r="H8" s="21"/>
    </row>
    <row r="9" spans="1:8" ht="39.950000000000003" customHeight="1" x14ac:dyDescent="0.4">
      <c r="A9" s="17">
        <v>0.54166666666666663</v>
      </c>
      <c r="B9" s="18">
        <v>0.625</v>
      </c>
      <c r="C9" s="19">
        <v>120</v>
      </c>
      <c r="D9" s="235" t="s">
        <v>59</v>
      </c>
      <c r="E9" s="186" t="s">
        <v>78</v>
      </c>
      <c r="F9" s="186" t="s">
        <v>417</v>
      </c>
      <c r="G9" s="20" t="s">
        <v>47</v>
      </c>
      <c r="H9" s="21" t="s">
        <v>79</v>
      </c>
    </row>
    <row r="10" spans="1:8" ht="39.950000000000003" customHeight="1" x14ac:dyDescent="0.4">
      <c r="A10" s="12" t="s">
        <v>575</v>
      </c>
      <c r="B10" s="18" t="s">
        <v>495</v>
      </c>
      <c r="C10" s="19">
        <v>15</v>
      </c>
      <c r="D10" s="181"/>
      <c r="E10" s="181"/>
      <c r="F10" s="53"/>
      <c r="G10" s="20"/>
      <c r="H10" s="21"/>
    </row>
    <row r="11" spans="1:8" ht="39.950000000000003" customHeight="1" x14ac:dyDescent="0.4">
      <c r="A11" s="17">
        <v>0.63541666666666663</v>
      </c>
      <c r="B11" s="18">
        <v>0.71875</v>
      </c>
      <c r="C11" s="19">
        <v>120</v>
      </c>
      <c r="D11" s="182" t="s">
        <v>65</v>
      </c>
      <c r="E11" s="247" t="s">
        <v>80</v>
      </c>
      <c r="F11" s="53" t="s">
        <v>81</v>
      </c>
      <c r="G11" s="20" t="s">
        <v>15</v>
      </c>
      <c r="H11" s="21" t="s">
        <v>79</v>
      </c>
    </row>
    <row r="12" spans="1:8" ht="39.950000000000003" customHeight="1" x14ac:dyDescent="0.4">
      <c r="A12" s="17">
        <v>0.71875</v>
      </c>
      <c r="B12" s="18">
        <v>0.80208333333333337</v>
      </c>
      <c r="C12" s="19">
        <v>60</v>
      </c>
      <c r="D12" s="182" t="s">
        <v>65</v>
      </c>
      <c r="E12" s="183" t="s">
        <v>25</v>
      </c>
      <c r="F12" s="53"/>
      <c r="G12" s="20"/>
      <c r="H12" s="21"/>
    </row>
    <row r="13" spans="1:8" ht="39.950000000000003" customHeight="1" x14ac:dyDescent="0.4">
      <c r="A13" s="17"/>
      <c r="B13" s="18"/>
      <c r="C13" s="19"/>
      <c r="D13" s="182"/>
      <c r="E13" s="183"/>
      <c r="F13" s="53"/>
      <c r="G13" s="20"/>
      <c r="H13" s="21"/>
    </row>
    <row r="14" spans="1:8" ht="39.950000000000003" customHeight="1" x14ac:dyDescent="0.4">
      <c r="A14" s="22"/>
      <c r="B14" s="23"/>
      <c r="C14" s="19"/>
      <c r="D14" s="187"/>
      <c r="E14" s="188"/>
      <c r="F14" s="187"/>
      <c r="G14" s="20"/>
      <c r="H14" s="21"/>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0.38541666666666669</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5">
    <mergeCell ref="B1:D1"/>
    <mergeCell ref="F3:G3"/>
    <mergeCell ref="A4:F4"/>
    <mergeCell ref="A5:F5"/>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6" fitToHeight="8" orientation="portrait" r:id="rId1"/>
  <headerFooter scaleWithDoc="0">
    <oddHeader>&amp;L&amp;"Meiryo UI,標準" A_指定コース&amp;R&amp;"Meiryo UI,標準"&amp;A</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496</v>
      </c>
      <c r="B1" s="355" t="s">
        <v>70</v>
      </c>
      <c r="C1" s="355"/>
      <c r="D1" s="355"/>
      <c r="E1" s="2"/>
    </row>
    <row r="2" spans="1:8" ht="20.100000000000001" customHeight="1" x14ac:dyDescent="0.4">
      <c r="A2" s="130" t="s">
        <v>497</v>
      </c>
      <c r="B2" s="4"/>
      <c r="C2" s="4"/>
      <c r="F2" s="5" t="s">
        <v>2</v>
      </c>
      <c r="G2" s="273" t="s">
        <v>82</v>
      </c>
      <c r="H2" s="274" t="s">
        <v>3</v>
      </c>
    </row>
    <row r="3" spans="1:8" ht="20.100000000000001" customHeight="1" x14ac:dyDescent="0.4">
      <c r="A3" s="6"/>
      <c r="B3" s="6"/>
      <c r="C3" s="6"/>
      <c r="G3" s="49" t="s">
        <v>73</v>
      </c>
      <c r="H3" s="7"/>
    </row>
    <row r="4" spans="1:8" ht="35.1" customHeight="1" x14ac:dyDescent="0.4">
      <c r="A4" s="356" t="s">
        <v>94</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498</v>
      </c>
    </row>
    <row r="7" spans="1:8" ht="39.950000000000003" customHeight="1" x14ac:dyDescent="0.4">
      <c r="A7" s="12">
        <v>0.375</v>
      </c>
      <c r="B7" s="13">
        <v>0.45833333333333331</v>
      </c>
      <c r="C7" s="14">
        <v>120</v>
      </c>
      <c r="D7" s="182" t="s">
        <v>499</v>
      </c>
      <c r="E7" s="247" t="s">
        <v>83</v>
      </c>
      <c r="F7" s="53" t="s">
        <v>572</v>
      </c>
      <c r="G7" s="15" t="s">
        <v>47</v>
      </c>
      <c r="H7" s="16" t="s">
        <v>84</v>
      </c>
    </row>
    <row r="8" spans="1:8" ht="39.950000000000003" customHeight="1" x14ac:dyDescent="0.4">
      <c r="A8" s="12" t="s">
        <v>575</v>
      </c>
      <c r="B8" s="17" t="s">
        <v>500</v>
      </c>
      <c r="C8" s="19">
        <v>120</v>
      </c>
      <c r="D8" s="182" t="s">
        <v>76</v>
      </c>
      <c r="E8" s="183"/>
      <c r="F8" s="53"/>
      <c r="G8" s="20"/>
      <c r="H8" s="21"/>
    </row>
    <row r="9" spans="1:8" ht="39.950000000000003" customHeight="1" x14ac:dyDescent="0.4">
      <c r="A9" s="17">
        <v>0.54166666666666663</v>
      </c>
      <c r="B9" s="18">
        <v>0.60416666666666663</v>
      </c>
      <c r="C9" s="19">
        <v>90</v>
      </c>
      <c r="D9" s="182" t="s">
        <v>85</v>
      </c>
      <c r="E9" s="53" t="s">
        <v>86</v>
      </c>
      <c r="F9" s="53" t="s">
        <v>573</v>
      </c>
      <c r="G9" s="20" t="s">
        <v>47</v>
      </c>
      <c r="H9" s="21" t="s">
        <v>79</v>
      </c>
    </row>
    <row r="10" spans="1:8" ht="39.950000000000003" customHeight="1" x14ac:dyDescent="0.4">
      <c r="A10" s="12" t="s">
        <v>575</v>
      </c>
      <c r="B10" s="18" t="s">
        <v>571</v>
      </c>
      <c r="C10" s="19">
        <v>5</v>
      </c>
      <c r="D10" s="310"/>
      <c r="E10" s="181"/>
      <c r="F10" s="53"/>
      <c r="G10" s="20"/>
      <c r="H10" s="21"/>
    </row>
    <row r="11" spans="1:8" ht="39.950000000000003" customHeight="1" x14ac:dyDescent="0.4">
      <c r="A11" s="17">
        <v>0.60763888888888895</v>
      </c>
      <c r="B11" s="18">
        <v>0.67013888888888884</v>
      </c>
      <c r="C11" s="19">
        <v>120</v>
      </c>
      <c r="D11" s="182" t="s">
        <v>501</v>
      </c>
      <c r="E11" s="53" t="s">
        <v>88</v>
      </c>
      <c r="F11" s="53" t="s">
        <v>574</v>
      </c>
      <c r="G11" s="20" t="s">
        <v>47</v>
      </c>
      <c r="H11" s="21" t="s">
        <v>79</v>
      </c>
    </row>
    <row r="12" spans="1:8" ht="39.950000000000003" customHeight="1" x14ac:dyDescent="0.4">
      <c r="A12" s="17">
        <v>0.67013888888888884</v>
      </c>
      <c r="B12" s="18">
        <v>0.71180555555555547</v>
      </c>
      <c r="C12" s="19">
        <v>60</v>
      </c>
      <c r="D12" s="182" t="s">
        <v>87</v>
      </c>
      <c r="E12" s="183" t="s">
        <v>25</v>
      </c>
      <c r="F12" s="53"/>
      <c r="G12" s="20"/>
      <c r="H12" s="21"/>
    </row>
    <row r="13" spans="1:8" ht="39.950000000000003" customHeight="1" x14ac:dyDescent="0.4">
      <c r="A13" s="17"/>
      <c r="B13" s="18"/>
      <c r="C13" s="19"/>
      <c r="D13" s="182"/>
      <c r="E13" s="183"/>
      <c r="F13" s="53"/>
      <c r="G13" s="20"/>
      <c r="H13" s="21"/>
    </row>
    <row r="14" spans="1:8" ht="39.950000000000003" customHeight="1" x14ac:dyDescent="0.4">
      <c r="A14" s="12"/>
      <c r="B14" s="13"/>
      <c r="C14" s="50"/>
      <c r="D14" s="182"/>
      <c r="E14" s="53"/>
      <c r="F14" s="53"/>
      <c r="G14" s="15"/>
      <c r="H14" s="16"/>
    </row>
    <row r="15" spans="1:8" ht="39.950000000000003" customHeight="1" x14ac:dyDescent="0.4">
      <c r="A15" s="51"/>
      <c r="B15" s="52"/>
      <c r="C15" s="19"/>
      <c r="D15" s="182"/>
      <c r="E15" s="183"/>
      <c r="F15" s="53"/>
      <c r="G15" s="20"/>
      <c r="H15" s="21"/>
    </row>
    <row r="16" spans="1:8" ht="39.950000000000003" customHeight="1" x14ac:dyDescent="0.4">
      <c r="A16" s="17"/>
      <c r="B16" s="18"/>
      <c r="C16" s="19"/>
      <c r="D16" s="182"/>
      <c r="E16" s="53"/>
      <c r="F16" s="53"/>
      <c r="G16" s="20"/>
      <c r="H16" s="21"/>
    </row>
    <row r="17" spans="1:13" ht="39.950000000000003" customHeight="1" x14ac:dyDescent="0.4">
      <c r="A17" s="51"/>
      <c r="B17" s="18"/>
      <c r="C17" s="19"/>
      <c r="D17" s="182"/>
      <c r="E17" s="181"/>
      <c r="F17" s="53"/>
      <c r="G17" s="20"/>
      <c r="H17" s="21"/>
    </row>
    <row r="18" spans="1:13" ht="39.950000000000003" customHeight="1" x14ac:dyDescent="0.4">
      <c r="A18" s="17"/>
      <c r="B18" s="18"/>
      <c r="C18" s="19"/>
      <c r="D18" s="182"/>
      <c r="E18" s="247"/>
      <c r="F18" s="53"/>
      <c r="G18" s="20"/>
      <c r="H18" s="21"/>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0.3576388888888889</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502</v>
      </c>
      <c r="B1" s="355" t="s">
        <v>70</v>
      </c>
      <c r="C1" s="355"/>
      <c r="D1" s="355"/>
      <c r="E1" s="2"/>
    </row>
    <row r="2" spans="1:8" ht="20.100000000000001" customHeight="1" x14ac:dyDescent="0.4">
      <c r="A2" s="130" t="s">
        <v>503</v>
      </c>
      <c r="B2" s="4"/>
      <c r="C2" s="4"/>
      <c r="F2" s="5" t="s">
        <v>2</v>
      </c>
      <c r="G2" s="273">
        <v>6056</v>
      </c>
      <c r="H2" s="274" t="s">
        <v>3</v>
      </c>
    </row>
    <row r="3" spans="1:8" ht="20.100000000000001" customHeight="1" x14ac:dyDescent="0.4">
      <c r="A3" s="6"/>
      <c r="B3" s="6"/>
      <c r="C3" s="6"/>
      <c r="G3" s="49" t="s">
        <v>73</v>
      </c>
      <c r="H3" s="7"/>
    </row>
    <row r="4" spans="1:8" ht="35.1" customHeight="1" x14ac:dyDescent="0.4">
      <c r="A4" s="356" t="s">
        <v>93</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11</v>
      </c>
    </row>
    <row r="7" spans="1:8" ht="39.950000000000003" customHeight="1" x14ac:dyDescent="0.4">
      <c r="A7" s="12">
        <v>0.375</v>
      </c>
      <c r="B7" s="13">
        <v>0.45833333333333331</v>
      </c>
      <c r="C7" s="50">
        <v>120</v>
      </c>
      <c r="D7" s="235" t="s">
        <v>89</v>
      </c>
      <c r="E7" s="186" t="s">
        <v>90</v>
      </c>
      <c r="F7" s="186" t="s">
        <v>577</v>
      </c>
      <c r="G7" s="15" t="s">
        <v>47</v>
      </c>
      <c r="H7" s="16" t="s">
        <v>79</v>
      </c>
    </row>
    <row r="8" spans="1:8" ht="39.950000000000003" customHeight="1" x14ac:dyDescent="0.4">
      <c r="A8" s="51" t="s">
        <v>75</v>
      </c>
      <c r="B8" s="17" t="s">
        <v>504</v>
      </c>
      <c r="C8" s="19">
        <v>120</v>
      </c>
      <c r="D8" s="182" t="s">
        <v>76</v>
      </c>
      <c r="E8" s="183"/>
      <c r="F8" s="53"/>
      <c r="G8" s="20"/>
      <c r="H8" s="21"/>
    </row>
    <row r="9" spans="1:8" ht="51.75" customHeight="1" x14ac:dyDescent="0.4">
      <c r="A9" s="17">
        <v>0.54166666666666663</v>
      </c>
      <c r="B9" s="18">
        <v>0.625</v>
      </c>
      <c r="C9" s="19">
        <v>120</v>
      </c>
      <c r="D9" s="182" t="s">
        <v>576</v>
      </c>
      <c r="E9" s="247" t="s">
        <v>91</v>
      </c>
      <c r="F9" s="53" t="s">
        <v>578</v>
      </c>
      <c r="G9" s="20" t="s">
        <v>15</v>
      </c>
      <c r="H9" s="21" t="s">
        <v>84</v>
      </c>
    </row>
    <row r="10" spans="1:8" ht="39.950000000000003" customHeight="1" x14ac:dyDescent="0.4">
      <c r="A10" s="51" t="s">
        <v>75</v>
      </c>
      <c r="B10" s="18" t="s">
        <v>505</v>
      </c>
      <c r="C10" s="19">
        <v>30</v>
      </c>
      <c r="D10" s="181"/>
      <c r="E10" s="181"/>
      <c r="F10" s="53"/>
      <c r="G10" s="20"/>
      <c r="H10" s="21"/>
    </row>
    <row r="11" spans="1:8" ht="39.950000000000003" customHeight="1" x14ac:dyDescent="0.4">
      <c r="A11" s="17">
        <v>0.64583333333333337</v>
      </c>
      <c r="B11" s="18">
        <v>0.72916666666666663</v>
      </c>
      <c r="C11" s="19">
        <v>120</v>
      </c>
      <c r="D11" s="182" t="s">
        <v>506</v>
      </c>
      <c r="E11" s="248" t="s">
        <v>507</v>
      </c>
      <c r="F11" s="53" t="s">
        <v>579</v>
      </c>
      <c r="G11" s="20" t="s">
        <v>15</v>
      </c>
      <c r="H11" s="21" t="s">
        <v>84</v>
      </c>
    </row>
    <row r="12" spans="1:8" ht="39.950000000000003" customHeight="1" x14ac:dyDescent="0.4">
      <c r="A12" s="17">
        <v>0.72916666666666663</v>
      </c>
      <c r="B12" s="18">
        <v>0.77083333333333337</v>
      </c>
      <c r="C12" s="19">
        <v>60</v>
      </c>
      <c r="D12" s="182" t="s">
        <v>506</v>
      </c>
      <c r="E12" s="183" t="s">
        <v>25</v>
      </c>
      <c r="F12" s="53"/>
      <c r="G12" s="20"/>
      <c r="H12" s="21"/>
    </row>
    <row r="13" spans="1:8" ht="39.950000000000003" customHeight="1" x14ac:dyDescent="0.4">
      <c r="A13" s="17"/>
      <c r="B13" s="18"/>
      <c r="C13" s="19"/>
      <c r="D13" s="182"/>
      <c r="E13" s="183"/>
      <c r="F13" s="53"/>
      <c r="G13" s="20"/>
      <c r="H13" s="21"/>
    </row>
    <row r="14" spans="1:8" ht="39.950000000000003" customHeight="1" x14ac:dyDescent="0.4">
      <c r="A14" s="22"/>
      <c r="B14" s="23"/>
      <c r="C14" s="19"/>
      <c r="D14" s="187"/>
      <c r="E14" s="188"/>
      <c r="F14" s="187"/>
      <c r="G14" s="20"/>
      <c r="H14" s="21"/>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0.39583333333333331</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1"/>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508</v>
      </c>
      <c r="B1" s="355" t="s">
        <v>509</v>
      </c>
      <c r="C1" s="355"/>
      <c r="D1" s="355"/>
      <c r="E1" s="2"/>
    </row>
    <row r="2" spans="1:8" ht="20.100000000000001" customHeight="1" x14ac:dyDescent="0.4">
      <c r="A2" s="130" t="s">
        <v>510</v>
      </c>
      <c r="B2" s="4"/>
      <c r="C2" s="4"/>
      <c r="F2" s="5" t="s">
        <v>2</v>
      </c>
      <c r="G2" s="273">
        <v>6640</v>
      </c>
      <c r="H2" s="274" t="s">
        <v>3</v>
      </c>
    </row>
    <row r="3" spans="1:8" ht="20.100000000000001" customHeight="1" x14ac:dyDescent="0.4">
      <c r="A3" s="6"/>
      <c r="B3" s="6"/>
      <c r="C3" s="6"/>
      <c r="H3" s="7"/>
    </row>
    <row r="4" spans="1:8" ht="35.1" customHeight="1" x14ac:dyDescent="0.4">
      <c r="A4" s="356" t="s">
        <v>95</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11</v>
      </c>
    </row>
    <row r="7" spans="1:8" ht="39.950000000000003" customHeight="1" x14ac:dyDescent="0.4">
      <c r="A7" s="17">
        <v>0.40625</v>
      </c>
      <c r="B7" s="18">
        <v>0.44444444444444442</v>
      </c>
      <c r="C7" s="19">
        <v>55</v>
      </c>
      <c r="D7" s="181" t="s">
        <v>59</v>
      </c>
      <c r="E7" s="181" t="s">
        <v>511</v>
      </c>
      <c r="F7" s="53" t="s">
        <v>96</v>
      </c>
      <c r="G7" s="20" t="s">
        <v>47</v>
      </c>
      <c r="H7" s="16" t="s">
        <v>79</v>
      </c>
    </row>
    <row r="8" spans="1:8" ht="39.950000000000003" customHeight="1" x14ac:dyDescent="0.4">
      <c r="A8" s="17">
        <v>0.44444444444444442</v>
      </c>
      <c r="B8" s="18">
        <v>0.46180555555555558</v>
      </c>
      <c r="C8" s="19">
        <v>25</v>
      </c>
      <c r="D8" s="181" t="s">
        <v>97</v>
      </c>
      <c r="E8" s="181" t="s">
        <v>98</v>
      </c>
      <c r="F8" s="181"/>
      <c r="G8" s="20"/>
      <c r="H8" s="16" t="s">
        <v>79</v>
      </c>
    </row>
    <row r="9" spans="1:8" ht="39.950000000000003" customHeight="1" x14ac:dyDescent="0.4">
      <c r="A9" s="17">
        <v>0.46180555555555558</v>
      </c>
      <c r="B9" s="18">
        <v>0.48958333333333331</v>
      </c>
      <c r="C9" s="19">
        <v>40</v>
      </c>
      <c r="D9" s="182" t="s">
        <v>89</v>
      </c>
      <c r="E9" s="183" t="s">
        <v>512</v>
      </c>
      <c r="F9" s="53" t="s">
        <v>418</v>
      </c>
      <c r="G9" s="20" t="s">
        <v>47</v>
      </c>
      <c r="H9" s="16" t="s">
        <v>79</v>
      </c>
    </row>
    <row r="10" spans="1:8" ht="39.950000000000003" customHeight="1" x14ac:dyDescent="0.4">
      <c r="A10" s="17">
        <v>0.48958333333333331</v>
      </c>
      <c r="B10" s="18">
        <v>0.54166666666666663</v>
      </c>
      <c r="C10" s="19">
        <v>75</v>
      </c>
      <c r="D10" s="182" t="s">
        <v>97</v>
      </c>
      <c r="E10" s="183" t="s">
        <v>99</v>
      </c>
      <c r="F10" s="53"/>
      <c r="G10" s="20"/>
      <c r="H10" s="16" t="s">
        <v>79</v>
      </c>
    </row>
    <row r="11" spans="1:8" ht="39.950000000000003" customHeight="1" x14ac:dyDescent="0.4">
      <c r="A11" s="17">
        <v>0.54166666666666663</v>
      </c>
      <c r="B11" s="18">
        <v>0.58333333333333337</v>
      </c>
      <c r="C11" s="19">
        <v>60</v>
      </c>
      <c r="D11" s="182" t="s">
        <v>100</v>
      </c>
      <c r="E11" s="183" t="s">
        <v>580</v>
      </c>
      <c r="F11" s="53" t="s">
        <v>581</v>
      </c>
      <c r="G11" s="20" t="s">
        <v>15</v>
      </c>
      <c r="H11" s="16" t="s">
        <v>84</v>
      </c>
    </row>
    <row r="12" spans="1:8" ht="39.950000000000003" customHeight="1" x14ac:dyDescent="0.4">
      <c r="A12" s="22">
        <v>0.58333333333333337</v>
      </c>
      <c r="B12" s="23">
        <v>0.60416666666666663</v>
      </c>
      <c r="C12" s="19">
        <v>30</v>
      </c>
      <c r="D12" s="187" t="s">
        <v>97</v>
      </c>
      <c r="E12" s="188" t="s">
        <v>513</v>
      </c>
      <c r="F12" s="187"/>
      <c r="G12" s="20"/>
      <c r="H12" s="16" t="s">
        <v>84</v>
      </c>
    </row>
    <row r="13" spans="1:8" ht="39.950000000000003" customHeight="1" x14ac:dyDescent="0.4">
      <c r="A13" s="22">
        <v>0.60416666666666663</v>
      </c>
      <c r="B13" s="23">
        <v>0.64583333333333337</v>
      </c>
      <c r="C13" s="19">
        <v>60</v>
      </c>
      <c r="D13" s="189" t="s">
        <v>514</v>
      </c>
      <c r="E13" s="190" t="s">
        <v>101</v>
      </c>
      <c r="F13" s="187" t="s">
        <v>419</v>
      </c>
      <c r="G13" s="20" t="s">
        <v>15</v>
      </c>
      <c r="H13" s="16" t="s">
        <v>84</v>
      </c>
    </row>
    <row r="14" spans="1:8" ht="39.950000000000003" customHeight="1" x14ac:dyDescent="0.4">
      <c r="A14" s="26">
        <v>0.64583333333333337</v>
      </c>
      <c r="B14" s="27">
        <v>0.6875</v>
      </c>
      <c r="C14" s="28">
        <v>60</v>
      </c>
      <c r="D14" s="183" t="s">
        <v>25</v>
      </c>
      <c r="E14" s="192"/>
      <c r="F14" s="192"/>
      <c r="G14" s="31"/>
      <c r="H14" s="32"/>
    </row>
    <row r="15" spans="1:8" ht="39.950000000000003" customHeight="1" x14ac:dyDescent="0.4">
      <c r="A15" s="26"/>
      <c r="B15" s="27"/>
      <c r="C15" s="28"/>
      <c r="D15" s="191"/>
      <c r="E15" s="192"/>
      <c r="F15" s="192"/>
      <c r="G15" s="31"/>
      <c r="H15" s="32"/>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33"/>
      <c r="B24" s="34"/>
      <c r="C24" s="35"/>
      <c r="D24" s="193"/>
      <c r="E24" s="194"/>
      <c r="F24" s="195"/>
      <c r="G24" s="39"/>
      <c r="H24" s="40"/>
      <c r="I24" s="41"/>
      <c r="J24" s="41"/>
      <c r="K24" s="41"/>
      <c r="L24" s="41"/>
      <c r="M24" s="41"/>
    </row>
    <row r="25" spans="1:13" ht="39.950000000000003" customHeight="1" x14ac:dyDescent="0.4">
      <c r="A25" s="358">
        <f>SUM(C7:C13)/(60*24)</f>
        <v>0.23958333333333334</v>
      </c>
      <c r="B25" s="358"/>
      <c r="C25" s="358"/>
      <c r="D25" s="244"/>
      <c r="E25" s="245"/>
      <c r="F25" s="246"/>
      <c r="G25" s="45"/>
      <c r="H25" s="45"/>
      <c r="I25" s="41"/>
      <c r="J25" s="41"/>
      <c r="K25" s="41"/>
      <c r="L25" s="41"/>
      <c r="M25" s="41"/>
    </row>
    <row r="26" spans="1:13" ht="20.100000000000001" customHeight="1" x14ac:dyDescent="0.4">
      <c r="C26" s="201"/>
      <c r="D26" s="200"/>
      <c r="E26" s="200"/>
      <c r="F26" s="200"/>
    </row>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sheetData>
  <mergeCells count="4">
    <mergeCell ref="B1:D1"/>
    <mergeCell ref="A4:F4"/>
    <mergeCell ref="A5:F5"/>
    <mergeCell ref="A25:C25"/>
  </mergeCells>
  <phoneticPr fontId="3"/>
  <dataValidations count="3">
    <dataValidation type="list" allowBlank="1" showInputMessage="1" showErrorMessage="1" sqref="H7:H24">
      <formula1>"那覇市内,北部,南部,中部"</formula1>
    </dataValidation>
    <dataValidation type="list" allowBlank="1" showInputMessage="1" showErrorMessage="1" sqref="H2">
      <formula1>"/人,/グループ"</formula1>
    </dataValidation>
    <dataValidation type="list" allowBlank="1" showInputMessage="1" showErrorMessage="1" sqref="G7:G24">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showGridLines="0" view="pageBreakPreview" zoomScaleNormal="100" zoomScaleSheetLayoutView="100" workbookViewId="0">
      <pane ySplit="6" topLeftCell="A10"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0</v>
      </c>
      <c r="B1" s="355" t="s">
        <v>515</v>
      </c>
      <c r="C1" s="355"/>
      <c r="D1" s="355"/>
      <c r="E1" s="2"/>
    </row>
    <row r="2" spans="1:8" ht="20.100000000000001" customHeight="1" x14ac:dyDescent="0.4">
      <c r="A2" s="130" t="s">
        <v>491</v>
      </c>
      <c r="B2" s="4"/>
      <c r="C2" s="4"/>
      <c r="F2" s="5" t="s">
        <v>2</v>
      </c>
      <c r="G2" s="273">
        <v>17592</v>
      </c>
      <c r="H2" s="274" t="s">
        <v>3</v>
      </c>
    </row>
    <row r="3" spans="1:8" ht="20.100000000000001" customHeight="1" x14ac:dyDescent="0.4">
      <c r="A3" s="6"/>
      <c r="B3" s="6"/>
      <c r="C3" s="6"/>
      <c r="F3" s="49" t="s">
        <v>102</v>
      </c>
      <c r="H3" s="7"/>
    </row>
    <row r="4" spans="1:8" ht="35.1" customHeight="1" x14ac:dyDescent="0.4">
      <c r="A4" s="356" t="s">
        <v>103</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516</v>
      </c>
    </row>
    <row r="7" spans="1:8" ht="39.950000000000003" customHeight="1" x14ac:dyDescent="0.4">
      <c r="A7" s="12">
        <v>0.375</v>
      </c>
      <c r="B7" s="13">
        <v>0.4375</v>
      </c>
      <c r="C7" s="14">
        <v>90</v>
      </c>
      <c r="D7" s="235" t="s">
        <v>63</v>
      </c>
      <c r="E7" s="186" t="s">
        <v>104</v>
      </c>
      <c r="F7" s="186" t="s">
        <v>420</v>
      </c>
      <c r="G7" s="15" t="s">
        <v>47</v>
      </c>
      <c r="H7" s="16" t="s">
        <v>79</v>
      </c>
    </row>
    <row r="8" spans="1:8" ht="39.950000000000003" customHeight="1" x14ac:dyDescent="0.4">
      <c r="A8" s="17">
        <v>0.4375</v>
      </c>
      <c r="B8" s="18">
        <v>0.5</v>
      </c>
      <c r="C8" s="19">
        <v>90</v>
      </c>
      <c r="D8" s="182"/>
      <c r="E8" s="183" t="s">
        <v>105</v>
      </c>
      <c r="F8" s="53" t="s">
        <v>421</v>
      </c>
      <c r="G8" s="20" t="s">
        <v>15</v>
      </c>
      <c r="H8" s="16" t="s">
        <v>79</v>
      </c>
    </row>
    <row r="9" spans="1:8" ht="39.950000000000003" customHeight="1" x14ac:dyDescent="0.4">
      <c r="A9" s="17">
        <v>0.5</v>
      </c>
      <c r="B9" s="18">
        <v>0.51041666666666663</v>
      </c>
      <c r="C9" s="19">
        <v>15</v>
      </c>
      <c r="D9" s="181" t="s">
        <v>97</v>
      </c>
      <c r="E9" s="181" t="s">
        <v>106</v>
      </c>
      <c r="F9" s="53" t="s">
        <v>107</v>
      </c>
      <c r="G9" s="20"/>
      <c r="H9" s="16" t="s">
        <v>79</v>
      </c>
    </row>
    <row r="10" spans="1:8" ht="39.950000000000003" customHeight="1" x14ac:dyDescent="0.4">
      <c r="A10" s="17">
        <v>0.51041666666666663</v>
      </c>
      <c r="B10" s="18">
        <v>0.59375</v>
      </c>
      <c r="C10" s="19">
        <v>120</v>
      </c>
      <c r="D10" s="181" t="s">
        <v>65</v>
      </c>
      <c r="E10" s="181" t="s">
        <v>108</v>
      </c>
      <c r="F10" s="53" t="s">
        <v>422</v>
      </c>
      <c r="G10" s="20" t="s">
        <v>47</v>
      </c>
      <c r="H10" s="16" t="s">
        <v>79</v>
      </c>
    </row>
    <row r="11" spans="1:8" ht="39.950000000000003" customHeight="1" x14ac:dyDescent="0.4">
      <c r="A11" s="17">
        <v>0.59375</v>
      </c>
      <c r="B11" s="18">
        <v>0.60416666666666663</v>
      </c>
      <c r="C11" s="19">
        <v>15</v>
      </c>
      <c r="D11" s="182" t="s">
        <v>97</v>
      </c>
      <c r="E11" s="183" t="s">
        <v>109</v>
      </c>
      <c r="F11" s="53"/>
      <c r="G11" s="20"/>
      <c r="H11" s="16" t="s">
        <v>79</v>
      </c>
    </row>
    <row r="12" spans="1:8" ht="39.950000000000003" customHeight="1" x14ac:dyDescent="0.4">
      <c r="A12" s="17">
        <v>0.60416666666666663</v>
      </c>
      <c r="B12" s="18">
        <v>0.69444444444444453</v>
      </c>
      <c r="C12" s="19">
        <v>130</v>
      </c>
      <c r="D12" s="182" t="s">
        <v>59</v>
      </c>
      <c r="E12" s="183" t="s">
        <v>583</v>
      </c>
      <c r="F12" s="53" t="s">
        <v>423</v>
      </c>
      <c r="G12" s="20" t="s">
        <v>47</v>
      </c>
      <c r="H12" s="16" t="s">
        <v>79</v>
      </c>
    </row>
    <row r="13" spans="1:8" ht="39.950000000000003" customHeight="1" x14ac:dyDescent="0.4">
      <c r="A13" s="17">
        <v>0.69444444444444453</v>
      </c>
      <c r="B13" s="18">
        <v>0.73611111111111116</v>
      </c>
      <c r="C13" s="19">
        <v>60</v>
      </c>
      <c r="D13" s="183" t="s">
        <v>25</v>
      </c>
      <c r="E13" s="183"/>
      <c r="F13" s="53"/>
      <c r="G13" s="20"/>
      <c r="H13" s="16" t="s">
        <v>79</v>
      </c>
    </row>
    <row r="14" spans="1:8" ht="39.950000000000003" customHeight="1" x14ac:dyDescent="0.4">
      <c r="A14" s="22"/>
      <c r="B14" s="23"/>
      <c r="C14" s="19"/>
      <c r="D14" s="187"/>
      <c r="E14" s="188"/>
      <c r="F14" s="187"/>
      <c r="G14" s="20"/>
      <c r="H14" s="16" t="s">
        <v>79</v>
      </c>
    </row>
    <row r="15" spans="1:8" ht="39.950000000000003" customHeight="1" x14ac:dyDescent="0.4">
      <c r="A15" s="22"/>
      <c r="B15" s="23"/>
      <c r="C15" s="19"/>
      <c r="D15" s="189"/>
      <c r="E15" s="190"/>
      <c r="F15" s="187"/>
      <c r="G15" s="20"/>
      <c r="H15" s="21"/>
    </row>
    <row r="16" spans="1:8" ht="39.950000000000003" customHeight="1" x14ac:dyDescent="0.4">
      <c r="A16" s="26"/>
      <c r="B16" s="27"/>
      <c r="C16" s="28"/>
      <c r="D16" s="191"/>
      <c r="E16" s="192"/>
      <c r="F16" s="192"/>
      <c r="G16" s="31"/>
      <c r="H16" s="32"/>
    </row>
    <row r="17" spans="1:13" ht="39.950000000000003" customHeight="1" x14ac:dyDescent="0.4">
      <c r="A17" s="26"/>
      <c r="B17" s="27"/>
      <c r="C17" s="28"/>
      <c r="D17" s="191"/>
      <c r="E17" s="192"/>
      <c r="F17" s="192"/>
      <c r="G17" s="31"/>
      <c r="H17" s="32"/>
    </row>
    <row r="18" spans="1:13" ht="39.950000000000003" customHeight="1" x14ac:dyDescent="0.4">
      <c r="A18" s="26"/>
      <c r="B18" s="27"/>
      <c r="C18" s="28"/>
      <c r="D18" s="191"/>
      <c r="E18" s="192"/>
      <c r="F18" s="192"/>
      <c r="G18" s="31"/>
      <c r="H18" s="32"/>
    </row>
    <row r="19" spans="1:13" ht="39.950000000000003" customHeight="1" x14ac:dyDescent="0.4">
      <c r="A19" s="26"/>
      <c r="B19" s="27"/>
      <c r="C19" s="28"/>
      <c r="D19" s="191"/>
      <c r="E19" s="192"/>
      <c r="F19" s="192"/>
      <c r="G19" s="31"/>
      <c r="H19" s="32"/>
    </row>
    <row r="20" spans="1:13" ht="39.950000000000003" customHeight="1" x14ac:dyDescent="0.4">
      <c r="A20" s="26"/>
      <c r="B20" s="27"/>
      <c r="C20" s="28"/>
      <c r="D20" s="191"/>
      <c r="E20" s="192"/>
      <c r="F20" s="192"/>
      <c r="G20" s="31"/>
      <c r="H20" s="32"/>
    </row>
    <row r="21" spans="1:13" ht="39.950000000000003" customHeight="1" x14ac:dyDescent="0.4">
      <c r="A21" s="26"/>
      <c r="B21" s="27"/>
      <c r="C21" s="28"/>
      <c r="D21" s="191"/>
      <c r="E21" s="192"/>
      <c r="F21" s="192"/>
      <c r="G21" s="31"/>
      <c r="H21" s="32"/>
    </row>
    <row r="22" spans="1:13" ht="39.950000000000003" customHeight="1" x14ac:dyDescent="0.4">
      <c r="A22" s="26"/>
      <c r="B22" s="27"/>
      <c r="C22" s="28"/>
      <c r="D22" s="191"/>
      <c r="E22" s="192"/>
      <c r="F22" s="192"/>
      <c r="G22" s="31"/>
      <c r="H22" s="32"/>
    </row>
    <row r="23" spans="1:13" ht="39.950000000000003" customHeight="1" x14ac:dyDescent="0.4">
      <c r="A23" s="26"/>
      <c r="B23" s="27"/>
      <c r="C23" s="28"/>
      <c r="D23" s="191"/>
      <c r="E23" s="192"/>
      <c r="F23" s="192"/>
      <c r="G23" s="31"/>
      <c r="H23" s="32"/>
    </row>
    <row r="24" spans="1:13" ht="39.950000000000003" customHeight="1" x14ac:dyDescent="0.4">
      <c r="A24" s="26"/>
      <c r="B24" s="27"/>
      <c r="C24" s="28"/>
      <c r="D24" s="191"/>
      <c r="E24" s="192"/>
      <c r="F24" s="192"/>
      <c r="G24" s="31"/>
      <c r="H24" s="32"/>
    </row>
    <row r="25" spans="1:13" ht="39.950000000000003" customHeight="1" x14ac:dyDescent="0.4">
      <c r="A25" s="26"/>
      <c r="B25" s="27"/>
      <c r="C25" s="28"/>
      <c r="D25" s="191"/>
      <c r="E25" s="192"/>
      <c r="F25" s="192"/>
      <c r="G25" s="31"/>
      <c r="H25" s="32"/>
    </row>
    <row r="26" spans="1:13" ht="39.950000000000003" customHeight="1" x14ac:dyDescent="0.4">
      <c r="A26" s="33"/>
      <c r="B26" s="34"/>
      <c r="C26" s="35"/>
      <c r="D26" s="193"/>
      <c r="E26" s="194"/>
      <c r="F26" s="195"/>
      <c r="G26" s="39"/>
      <c r="H26" s="40"/>
      <c r="I26" s="41"/>
      <c r="J26" s="41"/>
      <c r="K26" s="41"/>
      <c r="L26" s="41"/>
      <c r="M26" s="41"/>
    </row>
    <row r="27" spans="1:13" ht="39.950000000000003" customHeight="1" x14ac:dyDescent="0.4">
      <c r="A27" s="358">
        <f>SUM(C7:C15)/(60*24)</f>
        <v>0.3611111111111111</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M83"/>
  <sheetViews>
    <sheetView showGridLines="0" view="pageBreakPreview" zoomScaleNormal="100" zoomScaleSheetLayoutView="100" workbookViewId="0">
      <pane ySplit="6" topLeftCell="A13" activePane="bottomLeft" state="frozen"/>
      <selection activeCell="A2" sqref="A2"/>
      <selection pane="bottomLeft" activeCell="A2" sqref="A2"/>
    </sheetView>
  </sheetViews>
  <sheetFormatPr defaultRowHeight="13.5" x14ac:dyDescent="0.4"/>
  <cols>
    <col min="1" max="3" width="8.625" style="56" customWidth="1"/>
    <col min="4" max="4" width="21.625" style="56" customWidth="1"/>
    <col min="5" max="5" width="31.875" style="56" customWidth="1"/>
    <col min="6" max="6" width="38.5" style="56" customWidth="1"/>
    <col min="7" max="256" width="9" style="56"/>
    <col min="257" max="259" width="8.625" style="56" customWidth="1"/>
    <col min="260" max="260" width="21.625" style="56" customWidth="1"/>
    <col min="261" max="261" width="31.875" style="56" customWidth="1"/>
    <col min="262" max="262" width="38.5" style="56" customWidth="1"/>
    <col min="263" max="512" width="9" style="56"/>
    <col min="513" max="515" width="8.625" style="56" customWidth="1"/>
    <col min="516" max="516" width="21.625" style="56" customWidth="1"/>
    <col min="517" max="517" width="31.875" style="56" customWidth="1"/>
    <col min="518" max="518" width="38.5" style="56" customWidth="1"/>
    <col min="519" max="768" width="9" style="56"/>
    <col min="769" max="771" width="8.625" style="56" customWidth="1"/>
    <col min="772" max="772" width="21.625" style="56" customWidth="1"/>
    <col min="773" max="773" width="31.875" style="56" customWidth="1"/>
    <col min="774" max="774" width="38.5" style="56" customWidth="1"/>
    <col min="775" max="1024" width="9" style="56"/>
    <col min="1025" max="1027" width="8.625" style="56" customWidth="1"/>
    <col min="1028" max="1028" width="21.625" style="56" customWidth="1"/>
    <col min="1029" max="1029" width="31.875" style="56" customWidth="1"/>
    <col min="1030" max="1030" width="38.5" style="56" customWidth="1"/>
    <col min="1031" max="1280" width="9" style="56"/>
    <col min="1281" max="1283" width="8.625" style="56" customWidth="1"/>
    <col min="1284" max="1284" width="21.625" style="56" customWidth="1"/>
    <col min="1285" max="1285" width="31.875" style="56" customWidth="1"/>
    <col min="1286" max="1286" width="38.5" style="56" customWidth="1"/>
    <col min="1287" max="1536" width="9" style="56"/>
    <col min="1537" max="1539" width="8.625" style="56" customWidth="1"/>
    <col min="1540" max="1540" width="21.625" style="56" customWidth="1"/>
    <col min="1541" max="1541" width="31.875" style="56" customWidth="1"/>
    <col min="1542" max="1542" width="38.5" style="56" customWidth="1"/>
    <col min="1543" max="1792" width="9" style="56"/>
    <col min="1793" max="1795" width="8.625" style="56" customWidth="1"/>
    <col min="1796" max="1796" width="21.625" style="56" customWidth="1"/>
    <col min="1797" max="1797" width="31.875" style="56" customWidth="1"/>
    <col min="1798" max="1798" width="38.5" style="56" customWidth="1"/>
    <col min="1799" max="2048" width="9" style="56"/>
    <col min="2049" max="2051" width="8.625" style="56" customWidth="1"/>
    <col min="2052" max="2052" width="21.625" style="56" customWidth="1"/>
    <col min="2053" max="2053" width="31.875" style="56" customWidth="1"/>
    <col min="2054" max="2054" width="38.5" style="56" customWidth="1"/>
    <col min="2055" max="2304" width="9" style="56"/>
    <col min="2305" max="2307" width="8.625" style="56" customWidth="1"/>
    <col min="2308" max="2308" width="21.625" style="56" customWidth="1"/>
    <col min="2309" max="2309" width="31.875" style="56" customWidth="1"/>
    <col min="2310" max="2310" width="38.5" style="56" customWidth="1"/>
    <col min="2311" max="2560" width="9" style="56"/>
    <col min="2561" max="2563" width="8.625" style="56" customWidth="1"/>
    <col min="2564" max="2564" width="21.625" style="56" customWidth="1"/>
    <col min="2565" max="2565" width="31.875" style="56" customWidth="1"/>
    <col min="2566" max="2566" width="38.5" style="56" customWidth="1"/>
    <col min="2567" max="2816" width="9" style="56"/>
    <col min="2817" max="2819" width="8.625" style="56" customWidth="1"/>
    <col min="2820" max="2820" width="21.625" style="56" customWidth="1"/>
    <col min="2821" max="2821" width="31.875" style="56" customWidth="1"/>
    <col min="2822" max="2822" width="38.5" style="56" customWidth="1"/>
    <col min="2823" max="3072" width="9" style="56"/>
    <col min="3073" max="3075" width="8.625" style="56" customWidth="1"/>
    <col min="3076" max="3076" width="21.625" style="56" customWidth="1"/>
    <col min="3077" max="3077" width="31.875" style="56" customWidth="1"/>
    <col min="3078" max="3078" width="38.5" style="56" customWidth="1"/>
    <col min="3079" max="3328" width="9" style="56"/>
    <col min="3329" max="3331" width="8.625" style="56" customWidth="1"/>
    <col min="3332" max="3332" width="21.625" style="56" customWidth="1"/>
    <col min="3333" max="3333" width="31.875" style="56" customWidth="1"/>
    <col min="3334" max="3334" width="38.5" style="56" customWidth="1"/>
    <col min="3335" max="3584" width="9" style="56"/>
    <col min="3585" max="3587" width="8.625" style="56" customWidth="1"/>
    <col min="3588" max="3588" width="21.625" style="56" customWidth="1"/>
    <col min="3589" max="3589" width="31.875" style="56" customWidth="1"/>
    <col min="3590" max="3590" width="38.5" style="56" customWidth="1"/>
    <col min="3591" max="3840" width="9" style="56"/>
    <col min="3841" max="3843" width="8.625" style="56" customWidth="1"/>
    <col min="3844" max="3844" width="21.625" style="56" customWidth="1"/>
    <col min="3845" max="3845" width="31.875" style="56" customWidth="1"/>
    <col min="3846" max="3846" width="38.5" style="56" customWidth="1"/>
    <col min="3847" max="4096" width="9" style="56"/>
    <col min="4097" max="4099" width="8.625" style="56" customWidth="1"/>
    <col min="4100" max="4100" width="21.625" style="56" customWidth="1"/>
    <col min="4101" max="4101" width="31.875" style="56" customWidth="1"/>
    <col min="4102" max="4102" width="38.5" style="56" customWidth="1"/>
    <col min="4103" max="4352" width="9" style="56"/>
    <col min="4353" max="4355" width="8.625" style="56" customWidth="1"/>
    <col min="4356" max="4356" width="21.625" style="56" customWidth="1"/>
    <col min="4357" max="4357" width="31.875" style="56" customWidth="1"/>
    <col min="4358" max="4358" width="38.5" style="56" customWidth="1"/>
    <col min="4359" max="4608" width="9" style="56"/>
    <col min="4609" max="4611" width="8.625" style="56" customWidth="1"/>
    <col min="4612" max="4612" width="21.625" style="56" customWidth="1"/>
    <col min="4613" max="4613" width="31.875" style="56" customWidth="1"/>
    <col min="4614" max="4614" width="38.5" style="56" customWidth="1"/>
    <col min="4615" max="4864" width="9" style="56"/>
    <col min="4865" max="4867" width="8.625" style="56" customWidth="1"/>
    <col min="4868" max="4868" width="21.625" style="56" customWidth="1"/>
    <col min="4869" max="4869" width="31.875" style="56" customWidth="1"/>
    <col min="4870" max="4870" width="38.5" style="56" customWidth="1"/>
    <col min="4871" max="5120" width="9" style="56"/>
    <col min="5121" max="5123" width="8.625" style="56" customWidth="1"/>
    <col min="5124" max="5124" width="21.625" style="56" customWidth="1"/>
    <col min="5125" max="5125" width="31.875" style="56" customWidth="1"/>
    <col min="5126" max="5126" width="38.5" style="56" customWidth="1"/>
    <col min="5127" max="5376" width="9" style="56"/>
    <col min="5377" max="5379" width="8.625" style="56" customWidth="1"/>
    <col min="5380" max="5380" width="21.625" style="56" customWidth="1"/>
    <col min="5381" max="5381" width="31.875" style="56" customWidth="1"/>
    <col min="5382" max="5382" width="38.5" style="56" customWidth="1"/>
    <col min="5383" max="5632" width="9" style="56"/>
    <col min="5633" max="5635" width="8.625" style="56" customWidth="1"/>
    <col min="5636" max="5636" width="21.625" style="56" customWidth="1"/>
    <col min="5637" max="5637" width="31.875" style="56" customWidth="1"/>
    <col min="5638" max="5638" width="38.5" style="56" customWidth="1"/>
    <col min="5639" max="5888" width="9" style="56"/>
    <col min="5889" max="5891" width="8.625" style="56" customWidth="1"/>
    <col min="5892" max="5892" width="21.625" style="56" customWidth="1"/>
    <col min="5893" max="5893" width="31.875" style="56" customWidth="1"/>
    <col min="5894" max="5894" width="38.5" style="56" customWidth="1"/>
    <col min="5895" max="6144" width="9" style="56"/>
    <col min="6145" max="6147" width="8.625" style="56" customWidth="1"/>
    <col min="6148" max="6148" width="21.625" style="56" customWidth="1"/>
    <col min="6149" max="6149" width="31.875" style="56" customWidth="1"/>
    <col min="6150" max="6150" width="38.5" style="56" customWidth="1"/>
    <col min="6151" max="6400" width="9" style="56"/>
    <col min="6401" max="6403" width="8.625" style="56" customWidth="1"/>
    <col min="6404" max="6404" width="21.625" style="56" customWidth="1"/>
    <col min="6405" max="6405" width="31.875" style="56" customWidth="1"/>
    <col min="6406" max="6406" width="38.5" style="56" customWidth="1"/>
    <col min="6407" max="6656" width="9" style="56"/>
    <col min="6657" max="6659" width="8.625" style="56" customWidth="1"/>
    <col min="6660" max="6660" width="21.625" style="56" customWidth="1"/>
    <col min="6661" max="6661" width="31.875" style="56" customWidth="1"/>
    <col min="6662" max="6662" width="38.5" style="56" customWidth="1"/>
    <col min="6663" max="6912" width="9" style="56"/>
    <col min="6913" max="6915" width="8.625" style="56" customWidth="1"/>
    <col min="6916" max="6916" width="21.625" style="56" customWidth="1"/>
    <col min="6917" max="6917" width="31.875" style="56" customWidth="1"/>
    <col min="6918" max="6918" width="38.5" style="56" customWidth="1"/>
    <col min="6919" max="7168" width="9" style="56"/>
    <col min="7169" max="7171" width="8.625" style="56" customWidth="1"/>
    <col min="7172" max="7172" width="21.625" style="56" customWidth="1"/>
    <col min="7173" max="7173" width="31.875" style="56" customWidth="1"/>
    <col min="7174" max="7174" width="38.5" style="56" customWidth="1"/>
    <col min="7175" max="7424" width="9" style="56"/>
    <col min="7425" max="7427" width="8.625" style="56" customWidth="1"/>
    <col min="7428" max="7428" width="21.625" style="56" customWidth="1"/>
    <col min="7429" max="7429" width="31.875" style="56" customWidth="1"/>
    <col min="7430" max="7430" width="38.5" style="56" customWidth="1"/>
    <col min="7431" max="7680" width="9" style="56"/>
    <col min="7681" max="7683" width="8.625" style="56" customWidth="1"/>
    <col min="7684" max="7684" width="21.625" style="56" customWidth="1"/>
    <col min="7685" max="7685" width="31.875" style="56" customWidth="1"/>
    <col min="7686" max="7686" width="38.5" style="56" customWidth="1"/>
    <col min="7687" max="7936" width="9" style="56"/>
    <col min="7937" max="7939" width="8.625" style="56" customWidth="1"/>
    <col min="7940" max="7940" width="21.625" style="56" customWidth="1"/>
    <col min="7941" max="7941" width="31.875" style="56" customWidth="1"/>
    <col min="7942" max="7942" width="38.5" style="56" customWidth="1"/>
    <col min="7943" max="8192" width="9" style="56"/>
    <col min="8193" max="8195" width="8.625" style="56" customWidth="1"/>
    <col min="8196" max="8196" width="21.625" style="56" customWidth="1"/>
    <col min="8197" max="8197" width="31.875" style="56" customWidth="1"/>
    <col min="8198" max="8198" width="38.5" style="56" customWidth="1"/>
    <col min="8199" max="8448" width="9" style="56"/>
    <col min="8449" max="8451" width="8.625" style="56" customWidth="1"/>
    <col min="8452" max="8452" width="21.625" style="56" customWidth="1"/>
    <col min="8453" max="8453" width="31.875" style="56" customWidth="1"/>
    <col min="8454" max="8454" width="38.5" style="56" customWidth="1"/>
    <col min="8455" max="8704" width="9" style="56"/>
    <col min="8705" max="8707" width="8.625" style="56" customWidth="1"/>
    <col min="8708" max="8708" width="21.625" style="56" customWidth="1"/>
    <col min="8709" max="8709" width="31.875" style="56" customWidth="1"/>
    <col min="8710" max="8710" width="38.5" style="56" customWidth="1"/>
    <col min="8711" max="8960" width="9" style="56"/>
    <col min="8961" max="8963" width="8.625" style="56" customWidth="1"/>
    <col min="8964" max="8964" width="21.625" style="56" customWidth="1"/>
    <col min="8965" max="8965" width="31.875" style="56" customWidth="1"/>
    <col min="8966" max="8966" width="38.5" style="56" customWidth="1"/>
    <col min="8967" max="9216" width="9" style="56"/>
    <col min="9217" max="9219" width="8.625" style="56" customWidth="1"/>
    <col min="9220" max="9220" width="21.625" style="56" customWidth="1"/>
    <col min="9221" max="9221" width="31.875" style="56" customWidth="1"/>
    <col min="9222" max="9222" width="38.5" style="56" customWidth="1"/>
    <col min="9223" max="9472" width="9" style="56"/>
    <col min="9473" max="9475" width="8.625" style="56" customWidth="1"/>
    <col min="9476" max="9476" width="21.625" style="56" customWidth="1"/>
    <col min="9477" max="9477" width="31.875" style="56" customWidth="1"/>
    <col min="9478" max="9478" width="38.5" style="56" customWidth="1"/>
    <col min="9479" max="9728" width="9" style="56"/>
    <col min="9729" max="9731" width="8.625" style="56" customWidth="1"/>
    <col min="9732" max="9732" width="21.625" style="56" customWidth="1"/>
    <col min="9733" max="9733" width="31.875" style="56" customWidth="1"/>
    <col min="9734" max="9734" width="38.5" style="56" customWidth="1"/>
    <col min="9735" max="9984" width="9" style="56"/>
    <col min="9985" max="9987" width="8.625" style="56" customWidth="1"/>
    <col min="9988" max="9988" width="21.625" style="56" customWidth="1"/>
    <col min="9989" max="9989" width="31.875" style="56" customWidth="1"/>
    <col min="9990" max="9990" width="38.5" style="56" customWidth="1"/>
    <col min="9991" max="10240" width="9" style="56"/>
    <col min="10241" max="10243" width="8.625" style="56" customWidth="1"/>
    <col min="10244" max="10244" width="21.625" style="56" customWidth="1"/>
    <col min="10245" max="10245" width="31.875" style="56" customWidth="1"/>
    <col min="10246" max="10246" width="38.5" style="56" customWidth="1"/>
    <col min="10247" max="10496" width="9" style="56"/>
    <col min="10497" max="10499" width="8.625" style="56" customWidth="1"/>
    <col min="10500" max="10500" width="21.625" style="56" customWidth="1"/>
    <col min="10501" max="10501" width="31.875" style="56" customWidth="1"/>
    <col min="10502" max="10502" width="38.5" style="56" customWidth="1"/>
    <col min="10503" max="10752" width="9" style="56"/>
    <col min="10753" max="10755" width="8.625" style="56" customWidth="1"/>
    <col min="10756" max="10756" width="21.625" style="56" customWidth="1"/>
    <col min="10757" max="10757" width="31.875" style="56" customWidth="1"/>
    <col min="10758" max="10758" width="38.5" style="56" customWidth="1"/>
    <col min="10759" max="11008" width="9" style="56"/>
    <col min="11009" max="11011" width="8.625" style="56" customWidth="1"/>
    <col min="11012" max="11012" width="21.625" style="56" customWidth="1"/>
    <col min="11013" max="11013" width="31.875" style="56" customWidth="1"/>
    <col min="11014" max="11014" width="38.5" style="56" customWidth="1"/>
    <col min="11015" max="11264" width="9" style="56"/>
    <col min="11265" max="11267" width="8.625" style="56" customWidth="1"/>
    <col min="11268" max="11268" width="21.625" style="56" customWidth="1"/>
    <col min="11269" max="11269" width="31.875" style="56" customWidth="1"/>
    <col min="11270" max="11270" width="38.5" style="56" customWidth="1"/>
    <col min="11271" max="11520" width="9" style="56"/>
    <col min="11521" max="11523" width="8.625" style="56" customWidth="1"/>
    <col min="11524" max="11524" width="21.625" style="56" customWidth="1"/>
    <col min="11525" max="11525" width="31.875" style="56" customWidth="1"/>
    <col min="11526" max="11526" width="38.5" style="56" customWidth="1"/>
    <col min="11527" max="11776" width="9" style="56"/>
    <col min="11777" max="11779" width="8.625" style="56" customWidth="1"/>
    <col min="11780" max="11780" width="21.625" style="56" customWidth="1"/>
    <col min="11781" max="11781" width="31.875" style="56" customWidth="1"/>
    <col min="11782" max="11782" width="38.5" style="56" customWidth="1"/>
    <col min="11783" max="12032" width="9" style="56"/>
    <col min="12033" max="12035" width="8.625" style="56" customWidth="1"/>
    <col min="12036" max="12036" width="21.625" style="56" customWidth="1"/>
    <col min="12037" max="12037" width="31.875" style="56" customWidth="1"/>
    <col min="12038" max="12038" width="38.5" style="56" customWidth="1"/>
    <col min="12039" max="12288" width="9" style="56"/>
    <col min="12289" max="12291" width="8.625" style="56" customWidth="1"/>
    <col min="12292" max="12292" width="21.625" style="56" customWidth="1"/>
    <col min="12293" max="12293" width="31.875" style="56" customWidth="1"/>
    <col min="12294" max="12294" width="38.5" style="56" customWidth="1"/>
    <col min="12295" max="12544" width="9" style="56"/>
    <col min="12545" max="12547" width="8.625" style="56" customWidth="1"/>
    <col min="12548" max="12548" width="21.625" style="56" customWidth="1"/>
    <col min="12549" max="12549" width="31.875" style="56" customWidth="1"/>
    <col min="12550" max="12550" width="38.5" style="56" customWidth="1"/>
    <col min="12551" max="12800" width="9" style="56"/>
    <col min="12801" max="12803" width="8.625" style="56" customWidth="1"/>
    <col min="12804" max="12804" width="21.625" style="56" customWidth="1"/>
    <col min="12805" max="12805" width="31.875" style="56" customWidth="1"/>
    <col min="12806" max="12806" width="38.5" style="56" customWidth="1"/>
    <col min="12807" max="13056" width="9" style="56"/>
    <col min="13057" max="13059" width="8.625" style="56" customWidth="1"/>
    <col min="13060" max="13060" width="21.625" style="56" customWidth="1"/>
    <col min="13061" max="13061" width="31.875" style="56" customWidth="1"/>
    <col min="13062" max="13062" width="38.5" style="56" customWidth="1"/>
    <col min="13063" max="13312" width="9" style="56"/>
    <col min="13313" max="13315" width="8.625" style="56" customWidth="1"/>
    <col min="13316" max="13316" width="21.625" style="56" customWidth="1"/>
    <col min="13317" max="13317" width="31.875" style="56" customWidth="1"/>
    <col min="13318" max="13318" width="38.5" style="56" customWidth="1"/>
    <col min="13319" max="13568" width="9" style="56"/>
    <col min="13569" max="13571" width="8.625" style="56" customWidth="1"/>
    <col min="13572" max="13572" width="21.625" style="56" customWidth="1"/>
    <col min="13573" max="13573" width="31.875" style="56" customWidth="1"/>
    <col min="13574" max="13574" width="38.5" style="56" customWidth="1"/>
    <col min="13575" max="13824" width="9" style="56"/>
    <col min="13825" max="13827" width="8.625" style="56" customWidth="1"/>
    <col min="13828" max="13828" width="21.625" style="56" customWidth="1"/>
    <col min="13829" max="13829" width="31.875" style="56" customWidth="1"/>
    <col min="13830" max="13830" width="38.5" style="56" customWidth="1"/>
    <col min="13831" max="14080" width="9" style="56"/>
    <col min="14081" max="14083" width="8.625" style="56" customWidth="1"/>
    <col min="14084" max="14084" width="21.625" style="56" customWidth="1"/>
    <col min="14085" max="14085" width="31.875" style="56" customWidth="1"/>
    <col min="14086" max="14086" width="38.5" style="56" customWidth="1"/>
    <col min="14087" max="14336" width="9" style="56"/>
    <col min="14337" max="14339" width="8.625" style="56" customWidth="1"/>
    <col min="14340" max="14340" width="21.625" style="56" customWidth="1"/>
    <col min="14341" max="14341" width="31.875" style="56" customWidth="1"/>
    <col min="14342" max="14342" width="38.5" style="56" customWidth="1"/>
    <col min="14343" max="14592" width="9" style="56"/>
    <col min="14593" max="14595" width="8.625" style="56" customWidth="1"/>
    <col min="14596" max="14596" width="21.625" style="56" customWidth="1"/>
    <col min="14597" max="14597" width="31.875" style="56" customWidth="1"/>
    <col min="14598" max="14598" width="38.5" style="56" customWidth="1"/>
    <col min="14599" max="14848" width="9" style="56"/>
    <col min="14849" max="14851" width="8.625" style="56" customWidth="1"/>
    <col min="14852" max="14852" width="21.625" style="56" customWidth="1"/>
    <col min="14853" max="14853" width="31.875" style="56" customWidth="1"/>
    <col min="14854" max="14854" width="38.5" style="56" customWidth="1"/>
    <col min="14855" max="15104" width="9" style="56"/>
    <col min="15105" max="15107" width="8.625" style="56" customWidth="1"/>
    <col min="15108" max="15108" width="21.625" style="56" customWidth="1"/>
    <col min="15109" max="15109" width="31.875" style="56" customWidth="1"/>
    <col min="15110" max="15110" width="38.5" style="56" customWidth="1"/>
    <col min="15111" max="15360" width="9" style="56"/>
    <col min="15361" max="15363" width="8.625" style="56" customWidth="1"/>
    <col min="15364" max="15364" width="21.625" style="56" customWidth="1"/>
    <col min="15365" max="15365" width="31.875" style="56" customWidth="1"/>
    <col min="15366" max="15366" width="38.5" style="56" customWidth="1"/>
    <col min="15367" max="15616" width="9" style="56"/>
    <col min="15617" max="15619" width="8.625" style="56" customWidth="1"/>
    <col min="15620" max="15620" width="21.625" style="56" customWidth="1"/>
    <col min="15621" max="15621" width="31.875" style="56" customWidth="1"/>
    <col min="15622" max="15622" width="38.5" style="56" customWidth="1"/>
    <col min="15623" max="15872" width="9" style="56"/>
    <col min="15873" max="15875" width="8.625" style="56" customWidth="1"/>
    <col min="15876" max="15876" width="21.625" style="56" customWidth="1"/>
    <col min="15877" max="15877" width="31.875" style="56" customWidth="1"/>
    <col min="15878" max="15878" width="38.5" style="56" customWidth="1"/>
    <col min="15879" max="16128" width="9" style="56"/>
    <col min="16129" max="16131" width="8.625" style="56" customWidth="1"/>
    <col min="16132" max="16132" width="21.625" style="56" customWidth="1"/>
    <col min="16133" max="16133" width="31.875" style="56" customWidth="1"/>
    <col min="16134" max="16134" width="38.5" style="56" customWidth="1"/>
    <col min="16135" max="16384" width="9" style="56"/>
  </cols>
  <sheetData>
    <row r="1" spans="1:8" ht="20.100000000000001" customHeight="1" x14ac:dyDescent="0.4">
      <c r="A1" s="54" t="s">
        <v>517</v>
      </c>
      <c r="B1" s="369" t="s">
        <v>110</v>
      </c>
      <c r="C1" s="369"/>
      <c r="D1" s="369"/>
      <c r="E1" s="55"/>
    </row>
    <row r="2" spans="1:8" ht="20.100000000000001" customHeight="1" x14ac:dyDescent="0.4">
      <c r="A2" s="130" t="s">
        <v>503</v>
      </c>
      <c r="B2" s="57"/>
      <c r="C2" s="57"/>
      <c r="F2" s="58" t="s">
        <v>111</v>
      </c>
      <c r="G2" s="285" t="s">
        <v>112</v>
      </c>
      <c r="H2" s="286" t="s">
        <v>3</v>
      </c>
    </row>
    <row r="3" spans="1:8" ht="20.100000000000001" customHeight="1" x14ac:dyDescent="0.4">
      <c r="A3" s="59"/>
      <c r="B3" s="59"/>
      <c r="C3" s="59"/>
      <c r="F3" s="370"/>
      <c r="G3" s="370"/>
      <c r="H3" s="60"/>
    </row>
    <row r="4" spans="1:8" ht="35.1" customHeight="1" x14ac:dyDescent="0.4">
      <c r="A4" s="371" t="s">
        <v>113</v>
      </c>
      <c r="B4" s="371"/>
      <c r="C4" s="371"/>
      <c r="D4" s="371"/>
      <c r="E4" s="371"/>
      <c r="F4" s="371"/>
      <c r="G4" s="61" t="s">
        <v>114</v>
      </c>
    </row>
    <row r="5" spans="1:8" ht="13.5" customHeight="1" x14ac:dyDescent="0.4">
      <c r="A5" s="372"/>
      <c r="B5" s="372"/>
      <c r="C5" s="372"/>
      <c r="D5" s="372"/>
      <c r="E5" s="372"/>
      <c r="F5" s="372"/>
    </row>
    <row r="6" spans="1:8" ht="39.950000000000003" customHeight="1" x14ac:dyDescent="0.4">
      <c r="A6" s="62" t="s">
        <v>115</v>
      </c>
      <c r="B6" s="63" t="s">
        <v>116</v>
      </c>
      <c r="C6" s="64" t="s">
        <v>117</v>
      </c>
      <c r="D6" s="63" t="s">
        <v>8</v>
      </c>
      <c r="E6" s="63" t="s">
        <v>118</v>
      </c>
      <c r="F6" s="63" t="s">
        <v>10</v>
      </c>
      <c r="G6" s="63"/>
      <c r="H6" s="65" t="s">
        <v>518</v>
      </c>
    </row>
    <row r="7" spans="1:8" ht="39.950000000000003" customHeight="1" x14ac:dyDescent="0.4">
      <c r="A7" s="66">
        <v>0.375</v>
      </c>
      <c r="B7" s="67">
        <v>0.40972222222222227</v>
      </c>
      <c r="C7" s="68">
        <v>50</v>
      </c>
      <c r="D7" s="373" t="s">
        <v>519</v>
      </c>
      <c r="E7" s="69" t="s">
        <v>119</v>
      </c>
      <c r="F7" s="69" t="s">
        <v>120</v>
      </c>
      <c r="G7" s="70" t="s">
        <v>47</v>
      </c>
      <c r="H7" s="71" t="s">
        <v>16</v>
      </c>
    </row>
    <row r="8" spans="1:8" ht="39.950000000000003" customHeight="1" x14ac:dyDescent="0.4">
      <c r="A8" s="72">
        <v>0.41666666666666669</v>
      </c>
      <c r="B8" s="271">
        <v>0.4513888888888889</v>
      </c>
      <c r="C8" s="73">
        <v>50</v>
      </c>
      <c r="D8" s="374"/>
      <c r="E8" s="74" t="s">
        <v>520</v>
      </c>
      <c r="F8" s="75" t="s">
        <v>521</v>
      </c>
      <c r="G8" s="76" t="s">
        <v>47</v>
      </c>
      <c r="H8" s="77" t="s">
        <v>16</v>
      </c>
    </row>
    <row r="9" spans="1:8" ht="39.950000000000003" customHeight="1" x14ac:dyDescent="0.4">
      <c r="A9" s="271">
        <v>0.45833333333333331</v>
      </c>
      <c r="B9" s="78">
        <v>0.4861111111111111</v>
      </c>
      <c r="C9" s="73">
        <v>40</v>
      </c>
      <c r="D9" s="375"/>
      <c r="E9" s="69" t="s">
        <v>121</v>
      </c>
      <c r="F9" s="69" t="s">
        <v>122</v>
      </c>
      <c r="G9" s="76" t="s">
        <v>15</v>
      </c>
      <c r="H9" s="77" t="s">
        <v>16</v>
      </c>
    </row>
    <row r="10" spans="1:8" ht="39.950000000000003" customHeight="1" x14ac:dyDescent="0.4">
      <c r="A10" s="363" t="s">
        <v>123</v>
      </c>
      <c r="B10" s="376"/>
      <c r="C10" s="97">
        <v>8</v>
      </c>
      <c r="D10" s="197" t="s">
        <v>124</v>
      </c>
      <c r="E10" s="197"/>
      <c r="F10" s="75"/>
      <c r="G10" s="76"/>
      <c r="H10" s="77"/>
    </row>
    <row r="11" spans="1:8" ht="66.75" customHeight="1" x14ac:dyDescent="0.4">
      <c r="A11" s="271">
        <v>0.5</v>
      </c>
      <c r="B11" s="78">
        <v>0.55555555555555558</v>
      </c>
      <c r="C11" s="73">
        <v>80</v>
      </c>
      <c r="D11" s="198" t="s">
        <v>125</v>
      </c>
      <c r="E11" s="236" t="s">
        <v>126</v>
      </c>
      <c r="F11" s="75" t="s">
        <v>127</v>
      </c>
      <c r="G11" s="76" t="s">
        <v>47</v>
      </c>
      <c r="H11" s="77" t="s">
        <v>16</v>
      </c>
    </row>
    <row r="12" spans="1:8" ht="39.950000000000003" customHeight="1" x14ac:dyDescent="0.4">
      <c r="A12" s="363" t="s">
        <v>128</v>
      </c>
      <c r="B12" s="364"/>
      <c r="C12" s="73">
        <v>50</v>
      </c>
      <c r="D12" s="198" t="s">
        <v>129</v>
      </c>
      <c r="E12" s="237"/>
      <c r="F12" s="75"/>
      <c r="G12" s="76"/>
      <c r="H12" s="77"/>
    </row>
    <row r="13" spans="1:8" ht="39.950000000000003" customHeight="1" x14ac:dyDescent="0.4">
      <c r="A13" s="271">
        <v>0.59027777777777779</v>
      </c>
      <c r="B13" s="78">
        <v>0.64583333333333337</v>
      </c>
      <c r="C13" s="73">
        <v>80</v>
      </c>
      <c r="D13" s="198" t="s">
        <v>522</v>
      </c>
      <c r="E13" s="75" t="s">
        <v>523</v>
      </c>
      <c r="F13" s="75" t="s">
        <v>524</v>
      </c>
      <c r="G13" s="76" t="s">
        <v>47</v>
      </c>
      <c r="H13" s="77" t="s">
        <v>130</v>
      </c>
    </row>
    <row r="14" spans="1:8" ht="39.950000000000003" customHeight="1" x14ac:dyDescent="0.4">
      <c r="A14" s="363" t="s">
        <v>128</v>
      </c>
      <c r="B14" s="364"/>
      <c r="C14" s="73">
        <v>50</v>
      </c>
      <c r="D14" s="365" t="s">
        <v>131</v>
      </c>
      <c r="E14" s="366"/>
      <c r="F14" s="367"/>
      <c r="G14" s="76"/>
      <c r="H14" s="77"/>
    </row>
    <row r="15" spans="1:8" ht="39.950000000000003" customHeight="1" x14ac:dyDescent="0.4">
      <c r="A15" s="79">
        <v>0.68055555555555547</v>
      </c>
      <c r="B15" s="80">
        <v>0.72222222222222221</v>
      </c>
      <c r="C15" s="73">
        <v>60</v>
      </c>
      <c r="D15" s="199" t="s">
        <v>525</v>
      </c>
      <c r="E15" s="81" t="s">
        <v>526</v>
      </c>
      <c r="F15" s="238" t="s">
        <v>527</v>
      </c>
      <c r="G15" s="76" t="s">
        <v>47</v>
      </c>
      <c r="H15" s="77" t="s">
        <v>79</v>
      </c>
    </row>
    <row r="16" spans="1:8" ht="39.950000000000003" customHeight="1" x14ac:dyDescent="0.4">
      <c r="A16" s="82">
        <v>0.72222222222222221</v>
      </c>
      <c r="B16" s="83">
        <v>0.76388888888888884</v>
      </c>
      <c r="C16" s="84">
        <v>60</v>
      </c>
      <c r="D16" s="199" t="s">
        <v>525</v>
      </c>
      <c r="E16" s="183" t="s">
        <v>25</v>
      </c>
      <c r="F16" s="239"/>
      <c r="G16" s="85" t="s">
        <v>15</v>
      </c>
      <c r="H16" s="77" t="s">
        <v>79</v>
      </c>
    </row>
    <row r="17" spans="1:13" ht="39.950000000000003" customHeight="1" x14ac:dyDescent="0.4">
      <c r="A17" s="82"/>
      <c r="B17" s="83"/>
      <c r="C17" s="84"/>
      <c r="D17" s="240"/>
      <c r="E17" s="239"/>
      <c r="F17" s="239"/>
      <c r="G17" s="85"/>
      <c r="H17" s="86"/>
    </row>
    <row r="18" spans="1:13" ht="39.950000000000003" customHeight="1" x14ac:dyDescent="0.4">
      <c r="A18" s="82"/>
      <c r="B18" s="83"/>
      <c r="C18" s="84"/>
      <c r="D18" s="240"/>
      <c r="E18" s="239"/>
      <c r="F18" s="239"/>
      <c r="G18" s="85"/>
      <c r="H18" s="86"/>
    </row>
    <row r="19" spans="1:13" ht="39.950000000000003" customHeight="1" x14ac:dyDescent="0.4">
      <c r="A19" s="82"/>
      <c r="B19" s="83"/>
      <c r="C19" s="84"/>
      <c r="D19" s="240"/>
      <c r="E19" s="239"/>
      <c r="F19" s="239"/>
      <c r="G19" s="85"/>
      <c r="H19" s="86"/>
    </row>
    <row r="20" spans="1:13" ht="39.950000000000003" customHeight="1" x14ac:dyDescent="0.4">
      <c r="A20" s="82"/>
      <c r="B20" s="83"/>
      <c r="C20" s="84"/>
      <c r="D20" s="240"/>
      <c r="E20" s="239"/>
      <c r="F20" s="239"/>
      <c r="G20" s="85"/>
      <c r="H20" s="86"/>
    </row>
    <row r="21" spans="1:13" ht="39.950000000000003" customHeight="1" x14ac:dyDescent="0.4">
      <c r="A21" s="82"/>
      <c r="B21" s="83"/>
      <c r="C21" s="84"/>
      <c r="D21" s="240"/>
      <c r="E21" s="239"/>
      <c r="F21" s="239"/>
      <c r="G21" s="85"/>
      <c r="H21" s="86"/>
    </row>
    <row r="22" spans="1:13" ht="39.950000000000003" customHeight="1" x14ac:dyDescent="0.4">
      <c r="A22" s="82"/>
      <c r="B22" s="83"/>
      <c r="C22" s="84"/>
      <c r="D22" s="240"/>
      <c r="E22" s="239"/>
      <c r="F22" s="239"/>
      <c r="G22" s="85"/>
      <c r="H22" s="86"/>
    </row>
    <row r="23" spans="1:13" ht="39.950000000000003" customHeight="1" x14ac:dyDescent="0.4">
      <c r="A23" s="82"/>
      <c r="B23" s="83"/>
      <c r="C23" s="84"/>
      <c r="D23" s="240"/>
      <c r="E23" s="239"/>
      <c r="F23" s="239"/>
      <c r="G23" s="85"/>
      <c r="H23" s="86"/>
    </row>
    <row r="24" spans="1:13" ht="39.950000000000003" customHeight="1" x14ac:dyDescent="0.4">
      <c r="A24" s="82"/>
      <c r="B24" s="83"/>
      <c r="C24" s="84"/>
      <c r="D24" s="240"/>
      <c r="E24" s="239"/>
      <c r="F24" s="239"/>
      <c r="G24" s="85"/>
      <c r="H24" s="86"/>
    </row>
    <row r="25" spans="1:13" ht="39.950000000000003" customHeight="1" x14ac:dyDescent="0.4">
      <c r="A25" s="82"/>
      <c r="B25" s="83"/>
      <c r="C25" s="84"/>
      <c r="D25" s="240"/>
      <c r="E25" s="239"/>
      <c r="F25" s="239"/>
      <c r="G25" s="85"/>
      <c r="H25" s="86"/>
    </row>
    <row r="26" spans="1:13" ht="39.950000000000003" customHeight="1" x14ac:dyDescent="0.4">
      <c r="A26" s="87"/>
      <c r="B26" s="88"/>
      <c r="C26" s="89"/>
      <c r="D26" s="241"/>
      <c r="E26" s="242"/>
      <c r="F26" s="243"/>
      <c r="G26" s="90"/>
      <c r="H26" s="91"/>
      <c r="I26" s="92"/>
      <c r="J26" s="92"/>
      <c r="K26" s="92"/>
      <c r="L26" s="92"/>
      <c r="M26" s="92"/>
    </row>
    <row r="27" spans="1:13" ht="39.950000000000003" customHeight="1" x14ac:dyDescent="0.4">
      <c r="A27" s="368">
        <f>B16-A7</f>
        <v>0.38888888888888884</v>
      </c>
      <c r="B27" s="368"/>
      <c r="C27" s="368"/>
      <c r="D27" s="93"/>
      <c r="E27" s="94"/>
      <c r="F27" s="95"/>
      <c r="G27" s="96"/>
      <c r="H27" s="96"/>
      <c r="I27" s="92"/>
      <c r="J27" s="92"/>
      <c r="K27" s="92"/>
      <c r="L27" s="92"/>
      <c r="M27" s="92"/>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10">
    <mergeCell ref="A12:B12"/>
    <mergeCell ref="A14:B14"/>
    <mergeCell ref="D14:F14"/>
    <mergeCell ref="A27:C27"/>
    <mergeCell ref="B1:D1"/>
    <mergeCell ref="F3:G3"/>
    <mergeCell ref="A4:F4"/>
    <mergeCell ref="A5:F5"/>
    <mergeCell ref="D7:D9"/>
    <mergeCell ref="A10:B10"/>
  </mergeCells>
  <phoneticPr fontId="3"/>
  <dataValidations count="3">
    <dataValidation type="list" allowBlank="1" showInputMessage="1" showErrorMessage="1" sqref="G7:G26 JC7:JC26 SY7:SY26 ACU7:ACU26 AMQ7:AMQ26 AWM7:AWM26 BGI7:BGI26 BQE7:BQE26 CAA7:CAA26 CJW7:CJW26 CTS7:CTS26 DDO7:DDO26 DNK7:DNK26 DXG7:DXG26 EHC7:EHC26 EQY7:EQY26 FAU7:FAU26 FKQ7:FKQ26 FUM7:FUM26 GEI7:GEI26 GOE7:GOE26 GYA7:GYA26 HHW7:HHW26 HRS7:HRS26 IBO7:IBO26 ILK7:ILK26 IVG7:IVG26 JFC7:JFC26 JOY7:JOY26 JYU7:JYU26 KIQ7:KIQ26 KSM7:KSM26 LCI7:LCI26 LME7:LME26 LWA7:LWA26 MFW7:MFW26 MPS7:MPS26 MZO7:MZO26 NJK7:NJK26 NTG7:NTG26 ODC7:ODC26 OMY7:OMY26 OWU7:OWU26 PGQ7:PGQ26 PQM7:PQM26 QAI7:QAI26 QKE7:QKE26 QUA7:QUA26 RDW7:RDW26 RNS7:RNS26 RXO7:RXO26 SHK7:SHK26 SRG7:SRG26 TBC7:TBC26 TKY7:TKY26 TUU7:TUU26 UEQ7:UEQ26 UOM7:UOM26 UYI7:UYI26 VIE7:VIE26 VSA7:VSA26 WBW7:WBW26 WLS7:WLS26 WVO7:WVO26 G65540:G65559 JC65540:JC65559 SY65540:SY65559 ACU65540:ACU65559 AMQ65540:AMQ65559 AWM65540:AWM65559 BGI65540:BGI65559 BQE65540:BQE65559 CAA65540:CAA65559 CJW65540:CJW65559 CTS65540:CTS65559 DDO65540:DDO65559 DNK65540:DNK65559 DXG65540:DXG65559 EHC65540:EHC65559 EQY65540:EQY65559 FAU65540:FAU65559 FKQ65540:FKQ65559 FUM65540:FUM65559 GEI65540:GEI65559 GOE65540:GOE65559 GYA65540:GYA65559 HHW65540:HHW65559 HRS65540:HRS65559 IBO65540:IBO65559 ILK65540:ILK65559 IVG65540:IVG65559 JFC65540:JFC65559 JOY65540:JOY65559 JYU65540:JYU65559 KIQ65540:KIQ65559 KSM65540:KSM65559 LCI65540:LCI65559 LME65540:LME65559 LWA65540:LWA65559 MFW65540:MFW65559 MPS65540:MPS65559 MZO65540:MZO65559 NJK65540:NJK65559 NTG65540:NTG65559 ODC65540:ODC65559 OMY65540:OMY65559 OWU65540:OWU65559 PGQ65540:PGQ65559 PQM65540:PQM65559 QAI65540:QAI65559 QKE65540:QKE65559 QUA65540:QUA65559 RDW65540:RDW65559 RNS65540:RNS65559 RXO65540:RXO65559 SHK65540:SHK65559 SRG65540:SRG65559 TBC65540:TBC65559 TKY65540:TKY65559 TUU65540:TUU65559 UEQ65540:UEQ65559 UOM65540:UOM65559 UYI65540:UYI65559 VIE65540:VIE65559 VSA65540:VSA65559 WBW65540:WBW65559 WLS65540:WLS65559 WVO65540:WVO65559 G131076:G131095 JC131076:JC131095 SY131076:SY131095 ACU131076:ACU131095 AMQ131076:AMQ131095 AWM131076:AWM131095 BGI131076:BGI131095 BQE131076:BQE131095 CAA131076:CAA131095 CJW131076:CJW131095 CTS131076:CTS131095 DDO131076:DDO131095 DNK131076:DNK131095 DXG131076:DXG131095 EHC131076:EHC131095 EQY131076:EQY131095 FAU131076:FAU131095 FKQ131076:FKQ131095 FUM131076:FUM131095 GEI131076:GEI131095 GOE131076:GOE131095 GYA131076:GYA131095 HHW131076:HHW131095 HRS131076:HRS131095 IBO131076:IBO131095 ILK131076:ILK131095 IVG131076:IVG131095 JFC131076:JFC131095 JOY131076:JOY131095 JYU131076:JYU131095 KIQ131076:KIQ131095 KSM131076:KSM131095 LCI131076:LCI131095 LME131076:LME131095 LWA131076:LWA131095 MFW131076:MFW131095 MPS131076:MPS131095 MZO131076:MZO131095 NJK131076:NJK131095 NTG131076:NTG131095 ODC131076:ODC131095 OMY131076:OMY131095 OWU131076:OWU131095 PGQ131076:PGQ131095 PQM131076:PQM131095 QAI131076:QAI131095 QKE131076:QKE131095 QUA131076:QUA131095 RDW131076:RDW131095 RNS131076:RNS131095 RXO131076:RXO131095 SHK131076:SHK131095 SRG131076:SRG131095 TBC131076:TBC131095 TKY131076:TKY131095 TUU131076:TUU131095 UEQ131076:UEQ131095 UOM131076:UOM131095 UYI131076:UYI131095 VIE131076:VIE131095 VSA131076:VSA131095 WBW131076:WBW131095 WLS131076:WLS131095 WVO131076:WVO131095 G196612:G196631 JC196612:JC196631 SY196612:SY196631 ACU196612:ACU196631 AMQ196612:AMQ196631 AWM196612:AWM196631 BGI196612:BGI196631 BQE196612:BQE196631 CAA196612:CAA196631 CJW196612:CJW196631 CTS196612:CTS196631 DDO196612:DDO196631 DNK196612:DNK196631 DXG196612:DXG196631 EHC196612:EHC196631 EQY196612:EQY196631 FAU196612:FAU196631 FKQ196612:FKQ196631 FUM196612:FUM196631 GEI196612:GEI196631 GOE196612:GOE196631 GYA196612:GYA196631 HHW196612:HHW196631 HRS196612:HRS196631 IBO196612:IBO196631 ILK196612:ILK196631 IVG196612:IVG196631 JFC196612:JFC196631 JOY196612:JOY196631 JYU196612:JYU196631 KIQ196612:KIQ196631 KSM196612:KSM196631 LCI196612:LCI196631 LME196612:LME196631 LWA196612:LWA196631 MFW196612:MFW196631 MPS196612:MPS196631 MZO196612:MZO196631 NJK196612:NJK196631 NTG196612:NTG196631 ODC196612:ODC196631 OMY196612:OMY196631 OWU196612:OWU196631 PGQ196612:PGQ196631 PQM196612:PQM196631 QAI196612:QAI196631 QKE196612:QKE196631 QUA196612:QUA196631 RDW196612:RDW196631 RNS196612:RNS196631 RXO196612:RXO196631 SHK196612:SHK196631 SRG196612:SRG196631 TBC196612:TBC196631 TKY196612:TKY196631 TUU196612:TUU196631 UEQ196612:UEQ196631 UOM196612:UOM196631 UYI196612:UYI196631 VIE196612:VIE196631 VSA196612:VSA196631 WBW196612:WBW196631 WLS196612:WLS196631 WVO196612:WVO196631 G262148:G262167 JC262148:JC262167 SY262148:SY262167 ACU262148:ACU262167 AMQ262148:AMQ262167 AWM262148:AWM262167 BGI262148:BGI262167 BQE262148:BQE262167 CAA262148:CAA262167 CJW262148:CJW262167 CTS262148:CTS262167 DDO262148:DDO262167 DNK262148:DNK262167 DXG262148:DXG262167 EHC262148:EHC262167 EQY262148:EQY262167 FAU262148:FAU262167 FKQ262148:FKQ262167 FUM262148:FUM262167 GEI262148:GEI262167 GOE262148:GOE262167 GYA262148:GYA262167 HHW262148:HHW262167 HRS262148:HRS262167 IBO262148:IBO262167 ILK262148:ILK262167 IVG262148:IVG262167 JFC262148:JFC262167 JOY262148:JOY262167 JYU262148:JYU262167 KIQ262148:KIQ262167 KSM262148:KSM262167 LCI262148:LCI262167 LME262148:LME262167 LWA262148:LWA262167 MFW262148:MFW262167 MPS262148:MPS262167 MZO262148:MZO262167 NJK262148:NJK262167 NTG262148:NTG262167 ODC262148:ODC262167 OMY262148:OMY262167 OWU262148:OWU262167 PGQ262148:PGQ262167 PQM262148:PQM262167 QAI262148:QAI262167 QKE262148:QKE262167 QUA262148:QUA262167 RDW262148:RDW262167 RNS262148:RNS262167 RXO262148:RXO262167 SHK262148:SHK262167 SRG262148:SRG262167 TBC262148:TBC262167 TKY262148:TKY262167 TUU262148:TUU262167 UEQ262148:UEQ262167 UOM262148:UOM262167 UYI262148:UYI262167 VIE262148:VIE262167 VSA262148:VSA262167 WBW262148:WBW262167 WLS262148:WLS262167 WVO262148:WVO262167 G327684:G327703 JC327684:JC327703 SY327684:SY327703 ACU327684:ACU327703 AMQ327684:AMQ327703 AWM327684:AWM327703 BGI327684:BGI327703 BQE327684:BQE327703 CAA327684:CAA327703 CJW327684:CJW327703 CTS327684:CTS327703 DDO327684:DDO327703 DNK327684:DNK327703 DXG327684:DXG327703 EHC327684:EHC327703 EQY327684:EQY327703 FAU327684:FAU327703 FKQ327684:FKQ327703 FUM327684:FUM327703 GEI327684:GEI327703 GOE327684:GOE327703 GYA327684:GYA327703 HHW327684:HHW327703 HRS327684:HRS327703 IBO327684:IBO327703 ILK327684:ILK327703 IVG327684:IVG327703 JFC327684:JFC327703 JOY327684:JOY327703 JYU327684:JYU327703 KIQ327684:KIQ327703 KSM327684:KSM327703 LCI327684:LCI327703 LME327684:LME327703 LWA327684:LWA327703 MFW327684:MFW327703 MPS327684:MPS327703 MZO327684:MZO327703 NJK327684:NJK327703 NTG327684:NTG327703 ODC327684:ODC327703 OMY327684:OMY327703 OWU327684:OWU327703 PGQ327684:PGQ327703 PQM327684:PQM327703 QAI327684:QAI327703 QKE327684:QKE327703 QUA327684:QUA327703 RDW327684:RDW327703 RNS327684:RNS327703 RXO327684:RXO327703 SHK327684:SHK327703 SRG327684:SRG327703 TBC327684:TBC327703 TKY327684:TKY327703 TUU327684:TUU327703 UEQ327684:UEQ327703 UOM327684:UOM327703 UYI327684:UYI327703 VIE327684:VIE327703 VSA327684:VSA327703 WBW327684:WBW327703 WLS327684:WLS327703 WVO327684:WVO327703 G393220:G393239 JC393220:JC393239 SY393220:SY393239 ACU393220:ACU393239 AMQ393220:AMQ393239 AWM393220:AWM393239 BGI393220:BGI393239 BQE393220:BQE393239 CAA393220:CAA393239 CJW393220:CJW393239 CTS393220:CTS393239 DDO393220:DDO393239 DNK393220:DNK393239 DXG393220:DXG393239 EHC393220:EHC393239 EQY393220:EQY393239 FAU393220:FAU393239 FKQ393220:FKQ393239 FUM393220:FUM393239 GEI393220:GEI393239 GOE393220:GOE393239 GYA393220:GYA393239 HHW393220:HHW393239 HRS393220:HRS393239 IBO393220:IBO393239 ILK393220:ILK393239 IVG393220:IVG393239 JFC393220:JFC393239 JOY393220:JOY393239 JYU393220:JYU393239 KIQ393220:KIQ393239 KSM393220:KSM393239 LCI393220:LCI393239 LME393220:LME393239 LWA393220:LWA393239 MFW393220:MFW393239 MPS393220:MPS393239 MZO393220:MZO393239 NJK393220:NJK393239 NTG393220:NTG393239 ODC393220:ODC393239 OMY393220:OMY393239 OWU393220:OWU393239 PGQ393220:PGQ393239 PQM393220:PQM393239 QAI393220:QAI393239 QKE393220:QKE393239 QUA393220:QUA393239 RDW393220:RDW393239 RNS393220:RNS393239 RXO393220:RXO393239 SHK393220:SHK393239 SRG393220:SRG393239 TBC393220:TBC393239 TKY393220:TKY393239 TUU393220:TUU393239 UEQ393220:UEQ393239 UOM393220:UOM393239 UYI393220:UYI393239 VIE393220:VIE393239 VSA393220:VSA393239 WBW393220:WBW393239 WLS393220:WLS393239 WVO393220:WVO393239 G458756:G458775 JC458756:JC458775 SY458756:SY458775 ACU458756:ACU458775 AMQ458756:AMQ458775 AWM458756:AWM458775 BGI458756:BGI458775 BQE458756:BQE458775 CAA458756:CAA458775 CJW458756:CJW458775 CTS458756:CTS458775 DDO458756:DDO458775 DNK458756:DNK458775 DXG458756:DXG458775 EHC458756:EHC458775 EQY458756:EQY458775 FAU458756:FAU458775 FKQ458756:FKQ458775 FUM458756:FUM458775 GEI458756:GEI458775 GOE458756:GOE458775 GYA458756:GYA458775 HHW458756:HHW458775 HRS458756:HRS458775 IBO458756:IBO458775 ILK458756:ILK458775 IVG458756:IVG458775 JFC458756:JFC458775 JOY458756:JOY458775 JYU458756:JYU458775 KIQ458756:KIQ458775 KSM458756:KSM458775 LCI458756:LCI458775 LME458756:LME458775 LWA458756:LWA458775 MFW458756:MFW458775 MPS458756:MPS458775 MZO458756:MZO458775 NJK458756:NJK458775 NTG458756:NTG458775 ODC458756:ODC458775 OMY458756:OMY458775 OWU458756:OWU458775 PGQ458756:PGQ458775 PQM458756:PQM458775 QAI458756:QAI458775 QKE458756:QKE458775 QUA458756:QUA458775 RDW458756:RDW458775 RNS458756:RNS458775 RXO458756:RXO458775 SHK458756:SHK458775 SRG458756:SRG458775 TBC458756:TBC458775 TKY458756:TKY458775 TUU458756:TUU458775 UEQ458756:UEQ458775 UOM458756:UOM458775 UYI458756:UYI458775 VIE458756:VIE458775 VSA458756:VSA458775 WBW458756:WBW458775 WLS458756:WLS458775 WVO458756:WVO458775 G524292:G524311 JC524292:JC524311 SY524292:SY524311 ACU524292:ACU524311 AMQ524292:AMQ524311 AWM524292:AWM524311 BGI524292:BGI524311 BQE524292:BQE524311 CAA524292:CAA524311 CJW524292:CJW524311 CTS524292:CTS524311 DDO524292:DDO524311 DNK524292:DNK524311 DXG524292:DXG524311 EHC524292:EHC524311 EQY524292:EQY524311 FAU524292:FAU524311 FKQ524292:FKQ524311 FUM524292:FUM524311 GEI524292:GEI524311 GOE524292:GOE524311 GYA524292:GYA524311 HHW524292:HHW524311 HRS524292:HRS524311 IBO524292:IBO524311 ILK524292:ILK524311 IVG524292:IVG524311 JFC524292:JFC524311 JOY524292:JOY524311 JYU524292:JYU524311 KIQ524292:KIQ524311 KSM524292:KSM524311 LCI524292:LCI524311 LME524292:LME524311 LWA524292:LWA524311 MFW524292:MFW524311 MPS524292:MPS524311 MZO524292:MZO524311 NJK524292:NJK524311 NTG524292:NTG524311 ODC524292:ODC524311 OMY524292:OMY524311 OWU524292:OWU524311 PGQ524292:PGQ524311 PQM524292:PQM524311 QAI524292:QAI524311 QKE524292:QKE524311 QUA524292:QUA524311 RDW524292:RDW524311 RNS524292:RNS524311 RXO524292:RXO524311 SHK524292:SHK524311 SRG524292:SRG524311 TBC524292:TBC524311 TKY524292:TKY524311 TUU524292:TUU524311 UEQ524292:UEQ524311 UOM524292:UOM524311 UYI524292:UYI524311 VIE524292:VIE524311 VSA524292:VSA524311 WBW524292:WBW524311 WLS524292:WLS524311 WVO524292:WVO524311 G589828:G589847 JC589828:JC589847 SY589828:SY589847 ACU589828:ACU589847 AMQ589828:AMQ589847 AWM589828:AWM589847 BGI589828:BGI589847 BQE589828:BQE589847 CAA589828:CAA589847 CJW589828:CJW589847 CTS589828:CTS589847 DDO589828:DDO589847 DNK589828:DNK589847 DXG589828:DXG589847 EHC589828:EHC589847 EQY589828:EQY589847 FAU589828:FAU589847 FKQ589828:FKQ589847 FUM589828:FUM589847 GEI589828:GEI589847 GOE589828:GOE589847 GYA589828:GYA589847 HHW589828:HHW589847 HRS589828:HRS589847 IBO589828:IBO589847 ILK589828:ILK589847 IVG589828:IVG589847 JFC589828:JFC589847 JOY589828:JOY589847 JYU589828:JYU589847 KIQ589828:KIQ589847 KSM589828:KSM589847 LCI589828:LCI589847 LME589828:LME589847 LWA589828:LWA589847 MFW589828:MFW589847 MPS589828:MPS589847 MZO589828:MZO589847 NJK589828:NJK589847 NTG589828:NTG589847 ODC589828:ODC589847 OMY589828:OMY589847 OWU589828:OWU589847 PGQ589828:PGQ589847 PQM589828:PQM589847 QAI589828:QAI589847 QKE589828:QKE589847 QUA589828:QUA589847 RDW589828:RDW589847 RNS589828:RNS589847 RXO589828:RXO589847 SHK589828:SHK589847 SRG589828:SRG589847 TBC589828:TBC589847 TKY589828:TKY589847 TUU589828:TUU589847 UEQ589828:UEQ589847 UOM589828:UOM589847 UYI589828:UYI589847 VIE589828:VIE589847 VSA589828:VSA589847 WBW589828:WBW589847 WLS589828:WLS589847 WVO589828:WVO589847 G655364:G655383 JC655364:JC655383 SY655364:SY655383 ACU655364:ACU655383 AMQ655364:AMQ655383 AWM655364:AWM655383 BGI655364:BGI655383 BQE655364:BQE655383 CAA655364:CAA655383 CJW655364:CJW655383 CTS655364:CTS655383 DDO655364:DDO655383 DNK655364:DNK655383 DXG655364:DXG655383 EHC655364:EHC655383 EQY655364:EQY655383 FAU655364:FAU655383 FKQ655364:FKQ655383 FUM655364:FUM655383 GEI655364:GEI655383 GOE655364:GOE655383 GYA655364:GYA655383 HHW655364:HHW655383 HRS655364:HRS655383 IBO655364:IBO655383 ILK655364:ILK655383 IVG655364:IVG655383 JFC655364:JFC655383 JOY655364:JOY655383 JYU655364:JYU655383 KIQ655364:KIQ655383 KSM655364:KSM655383 LCI655364:LCI655383 LME655364:LME655383 LWA655364:LWA655383 MFW655364:MFW655383 MPS655364:MPS655383 MZO655364:MZO655383 NJK655364:NJK655383 NTG655364:NTG655383 ODC655364:ODC655383 OMY655364:OMY655383 OWU655364:OWU655383 PGQ655364:PGQ655383 PQM655364:PQM655383 QAI655364:QAI655383 QKE655364:QKE655383 QUA655364:QUA655383 RDW655364:RDW655383 RNS655364:RNS655383 RXO655364:RXO655383 SHK655364:SHK655383 SRG655364:SRG655383 TBC655364:TBC655383 TKY655364:TKY655383 TUU655364:TUU655383 UEQ655364:UEQ655383 UOM655364:UOM655383 UYI655364:UYI655383 VIE655364:VIE655383 VSA655364:VSA655383 WBW655364:WBW655383 WLS655364:WLS655383 WVO655364:WVO655383 G720900:G720919 JC720900:JC720919 SY720900:SY720919 ACU720900:ACU720919 AMQ720900:AMQ720919 AWM720900:AWM720919 BGI720900:BGI720919 BQE720900:BQE720919 CAA720900:CAA720919 CJW720900:CJW720919 CTS720900:CTS720919 DDO720900:DDO720919 DNK720900:DNK720919 DXG720900:DXG720919 EHC720900:EHC720919 EQY720900:EQY720919 FAU720900:FAU720919 FKQ720900:FKQ720919 FUM720900:FUM720919 GEI720900:GEI720919 GOE720900:GOE720919 GYA720900:GYA720919 HHW720900:HHW720919 HRS720900:HRS720919 IBO720900:IBO720919 ILK720900:ILK720919 IVG720900:IVG720919 JFC720900:JFC720919 JOY720900:JOY720919 JYU720900:JYU720919 KIQ720900:KIQ720919 KSM720900:KSM720919 LCI720900:LCI720919 LME720900:LME720919 LWA720900:LWA720919 MFW720900:MFW720919 MPS720900:MPS720919 MZO720900:MZO720919 NJK720900:NJK720919 NTG720900:NTG720919 ODC720900:ODC720919 OMY720900:OMY720919 OWU720900:OWU720919 PGQ720900:PGQ720919 PQM720900:PQM720919 QAI720900:QAI720919 QKE720900:QKE720919 QUA720900:QUA720919 RDW720900:RDW720919 RNS720900:RNS720919 RXO720900:RXO720919 SHK720900:SHK720919 SRG720900:SRG720919 TBC720900:TBC720919 TKY720900:TKY720919 TUU720900:TUU720919 UEQ720900:UEQ720919 UOM720900:UOM720919 UYI720900:UYI720919 VIE720900:VIE720919 VSA720900:VSA720919 WBW720900:WBW720919 WLS720900:WLS720919 WVO720900:WVO720919 G786436:G786455 JC786436:JC786455 SY786436:SY786455 ACU786436:ACU786455 AMQ786436:AMQ786455 AWM786436:AWM786455 BGI786436:BGI786455 BQE786436:BQE786455 CAA786436:CAA786455 CJW786436:CJW786455 CTS786436:CTS786455 DDO786436:DDO786455 DNK786436:DNK786455 DXG786436:DXG786455 EHC786436:EHC786455 EQY786436:EQY786455 FAU786436:FAU786455 FKQ786436:FKQ786455 FUM786436:FUM786455 GEI786436:GEI786455 GOE786436:GOE786455 GYA786436:GYA786455 HHW786436:HHW786455 HRS786436:HRS786455 IBO786436:IBO786455 ILK786436:ILK786455 IVG786436:IVG786455 JFC786436:JFC786455 JOY786436:JOY786455 JYU786436:JYU786455 KIQ786436:KIQ786455 KSM786436:KSM786455 LCI786436:LCI786455 LME786436:LME786455 LWA786436:LWA786455 MFW786436:MFW786455 MPS786436:MPS786455 MZO786436:MZO786455 NJK786436:NJK786455 NTG786436:NTG786455 ODC786436:ODC786455 OMY786436:OMY786455 OWU786436:OWU786455 PGQ786436:PGQ786455 PQM786436:PQM786455 QAI786436:QAI786455 QKE786436:QKE786455 QUA786436:QUA786455 RDW786436:RDW786455 RNS786436:RNS786455 RXO786436:RXO786455 SHK786436:SHK786455 SRG786436:SRG786455 TBC786436:TBC786455 TKY786436:TKY786455 TUU786436:TUU786455 UEQ786436:UEQ786455 UOM786436:UOM786455 UYI786436:UYI786455 VIE786436:VIE786455 VSA786436:VSA786455 WBW786436:WBW786455 WLS786436:WLS786455 WVO786436:WVO786455 G851972:G851991 JC851972:JC851991 SY851972:SY851991 ACU851972:ACU851991 AMQ851972:AMQ851991 AWM851972:AWM851991 BGI851972:BGI851991 BQE851972:BQE851991 CAA851972:CAA851991 CJW851972:CJW851991 CTS851972:CTS851991 DDO851972:DDO851991 DNK851972:DNK851991 DXG851972:DXG851991 EHC851972:EHC851991 EQY851972:EQY851991 FAU851972:FAU851991 FKQ851972:FKQ851991 FUM851972:FUM851991 GEI851972:GEI851991 GOE851972:GOE851991 GYA851972:GYA851991 HHW851972:HHW851991 HRS851972:HRS851991 IBO851972:IBO851991 ILK851972:ILK851991 IVG851972:IVG851991 JFC851972:JFC851991 JOY851972:JOY851991 JYU851972:JYU851991 KIQ851972:KIQ851991 KSM851972:KSM851991 LCI851972:LCI851991 LME851972:LME851991 LWA851972:LWA851991 MFW851972:MFW851991 MPS851972:MPS851991 MZO851972:MZO851991 NJK851972:NJK851991 NTG851972:NTG851991 ODC851972:ODC851991 OMY851972:OMY851991 OWU851972:OWU851991 PGQ851972:PGQ851991 PQM851972:PQM851991 QAI851972:QAI851991 QKE851972:QKE851991 QUA851972:QUA851991 RDW851972:RDW851991 RNS851972:RNS851991 RXO851972:RXO851991 SHK851972:SHK851991 SRG851972:SRG851991 TBC851972:TBC851991 TKY851972:TKY851991 TUU851972:TUU851991 UEQ851972:UEQ851991 UOM851972:UOM851991 UYI851972:UYI851991 VIE851972:VIE851991 VSA851972:VSA851991 WBW851972:WBW851991 WLS851972:WLS851991 WVO851972:WVO851991 G917508:G917527 JC917508:JC917527 SY917508:SY917527 ACU917508:ACU917527 AMQ917508:AMQ917527 AWM917508:AWM917527 BGI917508:BGI917527 BQE917508:BQE917527 CAA917508:CAA917527 CJW917508:CJW917527 CTS917508:CTS917527 DDO917508:DDO917527 DNK917508:DNK917527 DXG917508:DXG917527 EHC917508:EHC917527 EQY917508:EQY917527 FAU917508:FAU917527 FKQ917508:FKQ917527 FUM917508:FUM917527 GEI917508:GEI917527 GOE917508:GOE917527 GYA917508:GYA917527 HHW917508:HHW917527 HRS917508:HRS917527 IBO917508:IBO917527 ILK917508:ILK917527 IVG917508:IVG917527 JFC917508:JFC917527 JOY917508:JOY917527 JYU917508:JYU917527 KIQ917508:KIQ917527 KSM917508:KSM917527 LCI917508:LCI917527 LME917508:LME917527 LWA917508:LWA917527 MFW917508:MFW917527 MPS917508:MPS917527 MZO917508:MZO917527 NJK917508:NJK917527 NTG917508:NTG917527 ODC917508:ODC917527 OMY917508:OMY917527 OWU917508:OWU917527 PGQ917508:PGQ917527 PQM917508:PQM917527 QAI917508:QAI917527 QKE917508:QKE917527 QUA917508:QUA917527 RDW917508:RDW917527 RNS917508:RNS917527 RXO917508:RXO917527 SHK917508:SHK917527 SRG917508:SRG917527 TBC917508:TBC917527 TKY917508:TKY917527 TUU917508:TUU917527 UEQ917508:UEQ917527 UOM917508:UOM917527 UYI917508:UYI917527 VIE917508:VIE917527 VSA917508:VSA917527 WBW917508:WBW917527 WLS917508:WLS917527 WVO917508:WVO917527 G983044:G983063 JC983044:JC983063 SY983044:SY983063 ACU983044:ACU983063 AMQ983044:AMQ983063 AWM983044:AWM983063 BGI983044:BGI983063 BQE983044:BQE983063 CAA983044:CAA983063 CJW983044:CJW983063 CTS983044:CTS983063 DDO983044:DDO983063 DNK983044:DNK983063 DXG983044:DXG983063 EHC983044:EHC983063 EQY983044:EQY983063 FAU983044:FAU983063 FKQ983044:FKQ983063 FUM983044:FUM983063 GEI983044:GEI983063 GOE983044:GOE983063 GYA983044:GYA983063 HHW983044:HHW983063 HRS983044:HRS983063 IBO983044:IBO983063 ILK983044:ILK983063 IVG983044:IVG983063 JFC983044:JFC983063 JOY983044:JOY983063 JYU983044:JYU983063 KIQ983044:KIQ983063 KSM983044:KSM983063 LCI983044:LCI983063 LME983044:LME983063 LWA983044:LWA983063 MFW983044:MFW983063 MPS983044:MPS983063 MZO983044:MZO983063 NJK983044:NJK983063 NTG983044:NTG983063 ODC983044:ODC983063 OMY983044:OMY983063 OWU983044:OWU983063 PGQ983044:PGQ983063 PQM983044:PQM983063 QAI983044:QAI983063 QKE983044:QKE983063 QUA983044:QUA983063 RDW983044:RDW983063 RNS983044:RNS983063 RXO983044:RXO983063 SHK983044:SHK983063 SRG983044:SRG983063 TBC983044:TBC983063 TKY983044:TKY983063 TUU983044:TUU983063 UEQ983044:UEQ983063 UOM983044:UOM983063 UYI983044:UYI983063 VIE983044:VIE983063 VSA983044:VSA983063 WBW983044:WBW983063 WLS983044:WLS983063 WVO983044:WVO983063">
      <formula1>"○,○傘必要,△,×"</formula1>
    </dataValidation>
    <dataValidation type="list" allowBlank="1" showInputMessage="1" showErrorMessage="1" sqref="H2 JD2 SZ2 ACV2 AMR2 AWN2 BGJ2 BQF2 CAB2 CJX2 CTT2 DDP2 DNL2 DXH2 EHD2 EQZ2 FAV2 FKR2 FUN2 GEJ2 GOF2 GYB2 HHX2 HRT2 IBP2 ILL2 IVH2 JFD2 JOZ2 JYV2 KIR2 KSN2 LCJ2 LMF2 LWB2 MFX2 MPT2 MZP2 NJL2 NTH2 ODD2 OMZ2 OWV2 PGR2 PQN2 QAJ2 QKF2 QUB2 RDX2 RNT2 RXP2 SHL2 SRH2 TBD2 TKZ2 TUV2 UER2 UON2 UYJ2 VIF2 VSB2 WBX2 WLT2 WVP2 H65535 JD65535 SZ65535 ACV65535 AMR65535 AWN65535 BGJ65535 BQF65535 CAB65535 CJX65535 CTT65535 DDP65535 DNL65535 DXH65535 EHD65535 EQZ65535 FAV65535 FKR65535 FUN65535 GEJ65535 GOF65535 GYB65535 HHX65535 HRT65535 IBP65535 ILL65535 IVH65535 JFD65535 JOZ65535 JYV65535 KIR65535 KSN65535 LCJ65535 LMF65535 LWB65535 MFX65535 MPT65535 MZP65535 NJL65535 NTH65535 ODD65535 OMZ65535 OWV65535 PGR65535 PQN65535 QAJ65535 QKF65535 QUB65535 RDX65535 RNT65535 RXP65535 SHL65535 SRH65535 TBD65535 TKZ65535 TUV65535 UER65535 UON65535 UYJ65535 VIF65535 VSB65535 WBX65535 WLT65535 WVP65535 H131071 JD131071 SZ131071 ACV131071 AMR131071 AWN131071 BGJ131071 BQF131071 CAB131071 CJX131071 CTT131071 DDP131071 DNL131071 DXH131071 EHD131071 EQZ131071 FAV131071 FKR131071 FUN131071 GEJ131071 GOF131071 GYB131071 HHX131071 HRT131071 IBP131071 ILL131071 IVH131071 JFD131071 JOZ131071 JYV131071 KIR131071 KSN131071 LCJ131071 LMF131071 LWB131071 MFX131071 MPT131071 MZP131071 NJL131071 NTH131071 ODD131071 OMZ131071 OWV131071 PGR131071 PQN131071 QAJ131071 QKF131071 QUB131071 RDX131071 RNT131071 RXP131071 SHL131071 SRH131071 TBD131071 TKZ131071 TUV131071 UER131071 UON131071 UYJ131071 VIF131071 VSB131071 WBX131071 WLT131071 WVP131071 H196607 JD196607 SZ196607 ACV196607 AMR196607 AWN196607 BGJ196607 BQF196607 CAB196607 CJX196607 CTT196607 DDP196607 DNL196607 DXH196607 EHD196607 EQZ196607 FAV196607 FKR196607 FUN196607 GEJ196607 GOF196607 GYB196607 HHX196607 HRT196607 IBP196607 ILL196607 IVH196607 JFD196607 JOZ196607 JYV196607 KIR196607 KSN196607 LCJ196607 LMF196607 LWB196607 MFX196607 MPT196607 MZP196607 NJL196607 NTH196607 ODD196607 OMZ196607 OWV196607 PGR196607 PQN196607 QAJ196607 QKF196607 QUB196607 RDX196607 RNT196607 RXP196607 SHL196607 SRH196607 TBD196607 TKZ196607 TUV196607 UER196607 UON196607 UYJ196607 VIF196607 VSB196607 WBX196607 WLT196607 WVP196607 H262143 JD262143 SZ262143 ACV262143 AMR262143 AWN262143 BGJ262143 BQF262143 CAB262143 CJX262143 CTT262143 DDP262143 DNL262143 DXH262143 EHD262143 EQZ262143 FAV262143 FKR262143 FUN262143 GEJ262143 GOF262143 GYB262143 HHX262143 HRT262143 IBP262143 ILL262143 IVH262143 JFD262143 JOZ262143 JYV262143 KIR262143 KSN262143 LCJ262143 LMF262143 LWB262143 MFX262143 MPT262143 MZP262143 NJL262143 NTH262143 ODD262143 OMZ262143 OWV262143 PGR262143 PQN262143 QAJ262143 QKF262143 QUB262143 RDX262143 RNT262143 RXP262143 SHL262143 SRH262143 TBD262143 TKZ262143 TUV262143 UER262143 UON262143 UYJ262143 VIF262143 VSB262143 WBX262143 WLT262143 WVP262143 H327679 JD327679 SZ327679 ACV327679 AMR327679 AWN327679 BGJ327679 BQF327679 CAB327679 CJX327679 CTT327679 DDP327679 DNL327679 DXH327679 EHD327679 EQZ327679 FAV327679 FKR327679 FUN327679 GEJ327679 GOF327679 GYB327679 HHX327679 HRT327679 IBP327679 ILL327679 IVH327679 JFD327679 JOZ327679 JYV327679 KIR327679 KSN327679 LCJ327679 LMF327679 LWB327679 MFX327679 MPT327679 MZP327679 NJL327679 NTH327679 ODD327679 OMZ327679 OWV327679 PGR327679 PQN327679 QAJ327679 QKF327679 QUB327679 RDX327679 RNT327679 RXP327679 SHL327679 SRH327679 TBD327679 TKZ327679 TUV327679 UER327679 UON327679 UYJ327679 VIF327679 VSB327679 WBX327679 WLT327679 WVP327679 H393215 JD393215 SZ393215 ACV393215 AMR393215 AWN393215 BGJ393215 BQF393215 CAB393215 CJX393215 CTT393215 DDP393215 DNL393215 DXH393215 EHD393215 EQZ393215 FAV393215 FKR393215 FUN393215 GEJ393215 GOF393215 GYB393215 HHX393215 HRT393215 IBP393215 ILL393215 IVH393215 JFD393215 JOZ393215 JYV393215 KIR393215 KSN393215 LCJ393215 LMF393215 LWB393215 MFX393215 MPT393215 MZP393215 NJL393215 NTH393215 ODD393215 OMZ393215 OWV393215 PGR393215 PQN393215 QAJ393215 QKF393215 QUB393215 RDX393215 RNT393215 RXP393215 SHL393215 SRH393215 TBD393215 TKZ393215 TUV393215 UER393215 UON393215 UYJ393215 VIF393215 VSB393215 WBX393215 WLT393215 WVP393215 H458751 JD458751 SZ458751 ACV458751 AMR458751 AWN458751 BGJ458751 BQF458751 CAB458751 CJX458751 CTT458751 DDP458751 DNL458751 DXH458751 EHD458751 EQZ458751 FAV458751 FKR458751 FUN458751 GEJ458751 GOF458751 GYB458751 HHX458751 HRT458751 IBP458751 ILL458751 IVH458751 JFD458751 JOZ458751 JYV458751 KIR458751 KSN458751 LCJ458751 LMF458751 LWB458751 MFX458751 MPT458751 MZP458751 NJL458751 NTH458751 ODD458751 OMZ458751 OWV458751 PGR458751 PQN458751 QAJ458751 QKF458751 QUB458751 RDX458751 RNT458751 RXP458751 SHL458751 SRH458751 TBD458751 TKZ458751 TUV458751 UER458751 UON458751 UYJ458751 VIF458751 VSB458751 WBX458751 WLT458751 WVP458751 H524287 JD524287 SZ524287 ACV524287 AMR524287 AWN524287 BGJ524287 BQF524287 CAB524287 CJX524287 CTT524287 DDP524287 DNL524287 DXH524287 EHD524287 EQZ524287 FAV524287 FKR524287 FUN524287 GEJ524287 GOF524287 GYB524287 HHX524287 HRT524287 IBP524287 ILL524287 IVH524287 JFD524287 JOZ524287 JYV524287 KIR524287 KSN524287 LCJ524287 LMF524287 LWB524287 MFX524287 MPT524287 MZP524287 NJL524287 NTH524287 ODD524287 OMZ524287 OWV524287 PGR524287 PQN524287 QAJ524287 QKF524287 QUB524287 RDX524287 RNT524287 RXP524287 SHL524287 SRH524287 TBD524287 TKZ524287 TUV524287 UER524287 UON524287 UYJ524287 VIF524287 VSB524287 WBX524287 WLT524287 WVP524287 H589823 JD589823 SZ589823 ACV589823 AMR589823 AWN589823 BGJ589823 BQF589823 CAB589823 CJX589823 CTT589823 DDP589823 DNL589823 DXH589823 EHD589823 EQZ589823 FAV589823 FKR589823 FUN589823 GEJ589823 GOF589823 GYB589823 HHX589823 HRT589823 IBP589823 ILL589823 IVH589823 JFD589823 JOZ589823 JYV589823 KIR589823 KSN589823 LCJ589823 LMF589823 LWB589823 MFX589823 MPT589823 MZP589823 NJL589823 NTH589823 ODD589823 OMZ589823 OWV589823 PGR589823 PQN589823 QAJ589823 QKF589823 QUB589823 RDX589823 RNT589823 RXP589823 SHL589823 SRH589823 TBD589823 TKZ589823 TUV589823 UER589823 UON589823 UYJ589823 VIF589823 VSB589823 WBX589823 WLT589823 WVP589823 H655359 JD655359 SZ655359 ACV655359 AMR655359 AWN655359 BGJ655359 BQF655359 CAB655359 CJX655359 CTT655359 DDP655359 DNL655359 DXH655359 EHD655359 EQZ655359 FAV655359 FKR655359 FUN655359 GEJ655359 GOF655359 GYB655359 HHX655359 HRT655359 IBP655359 ILL655359 IVH655359 JFD655359 JOZ655359 JYV655359 KIR655359 KSN655359 LCJ655359 LMF655359 LWB655359 MFX655359 MPT655359 MZP655359 NJL655359 NTH655359 ODD655359 OMZ655359 OWV655359 PGR655359 PQN655359 QAJ655359 QKF655359 QUB655359 RDX655359 RNT655359 RXP655359 SHL655359 SRH655359 TBD655359 TKZ655359 TUV655359 UER655359 UON655359 UYJ655359 VIF655359 VSB655359 WBX655359 WLT655359 WVP655359 H720895 JD720895 SZ720895 ACV720895 AMR720895 AWN720895 BGJ720895 BQF720895 CAB720895 CJX720895 CTT720895 DDP720895 DNL720895 DXH720895 EHD720895 EQZ720895 FAV720895 FKR720895 FUN720895 GEJ720895 GOF720895 GYB720895 HHX720895 HRT720895 IBP720895 ILL720895 IVH720895 JFD720895 JOZ720895 JYV720895 KIR720895 KSN720895 LCJ720895 LMF720895 LWB720895 MFX720895 MPT720895 MZP720895 NJL720895 NTH720895 ODD720895 OMZ720895 OWV720895 PGR720895 PQN720895 QAJ720895 QKF720895 QUB720895 RDX720895 RNT720895 RXP720895 SHL720895 SRH720895 TBD720895 TKZ720895 TUV720895 UER720895 UON720895 UYJ720895 VIF720895 VSB720895 WBX720895 WLT720895 WVP720895 H786431 JD786431 SZ786431 ACV786431 AMR786431 AWN786431 BGJ786431 BQF786431 CAB786431 CJX786431 CTT786431 DDP786431 DNL786431 DXH786431 EHD786431 EQZ786431 FAV786431 FKR786431 FUN786431 GEJ786431 GOF786431 GYB786431 HHX786431 HRT786431 IBP786431 ILL786431 IVH786431 JFD786431 JOZ786431 JYV786431 KIR786431 KSN786431 LCJ786431 LMF786431 LWB786431 MFX786431 MPT786431 MZP786431 NJL786431 NTH786431 ODD786431 OMZ786431 OWV786431 PGR786431 PQN786431 QAJ786431 QKF786431 QUB786431 RDX786431 RNT786431 RXP786431 SHL786431 SRH786431 TBD786431 TKZ786431 TUV786431 UER786431 UON786431 UYJ786431 VIF786431 VSB786431 WBX786431 WLT786431 WVP786431 H851967 JD851967 SZ851967 ACV851967 AMR851967 AWN851967 BGJ851967 BQF851967 CAB851967 CJX851967 CTT851967 DDP851967 DNL851967 DXH851967 EHD851967 EQZ851967 FAV851967 FKR851967 FUN851967 GEJ851967 GOF851967 GYB851967 HHX851967 HRT851967 IBP851967 ILL851967 IVH851967 JFD851967 JOZ851967 JYV851967 KIR851967 KSN851967 LCJ851967 LMF851967 LWB851967 MFX851967 MPT851967 MZP851967 NJL851967 NTH851967 ODD851967 OMZ851967 OWV851967 PGR851967 PQN851967 QAJ851967 QKF851967 QUB851967 RDX851967 RNT851967 RXP851967 SHL851967 SRH851967 TBD851967 TKZ851967 TUV851967 UER851967 UON851967 UYJ851967 VIF851967 VSB851967 WBX851967 WLT851967 WVP851967 H917503 JD917503 SZ917503 ACV917503 AMR917503 AWN917503 BGJ917503 BQF917503 CAB917503 CJX917503 CTT917503 DDP917503 DNL917503 DXH917503 EHD917503 EQZ917503 FAV917503 FKR917503 FUN917503 GEJ917503 GOF917503 GYB917503 HHX917503 HRT917503 IBP917503 ILL917503 IVH917503 JFD917503 JOZ917503 JYV917503 KIR917503 KSN917503 LCJ917503 LMF917503 LWB917503 MFX917503 MPT917503 MZP917503 NJL917503 NTH917503 ODD917503 OMZ917503 OWV917503 PGR917503 PQN917503 QAJ917503 QKF917503 QUB917503 RDX917503 RNT917503 RXP917503 SHL917503 SRH917503 TBD917503 TKZ917503 TUV917503 UER917503 UON917503 UYJ917503 VIF917503 VSB917503 WBX917503 WLT917503 WVP917503 H983039 JD983039 SZ983039 ACV983039 AMR983039 AWN983039 BGJ983039 BQF983039 CAB983039 CJX983039 CTT983039 DDP983039 DNL983039 DXH983039 EHD983039 EQZ983039 FAV983039 FKR983039 FUN983039 GEJ983039 GOF983039 GYB983039 HHX983039 HRT983039 IBP983039 ILL983039 IVH983039 JFD983039 JOZ983039 JYV983039 KIR983039 KSN983039 LCJ983039 LMF983039 LWB983039 MFX983039 MPT983039 MZP983039 NJL983039 NTH983039 ODD983039 OMZ983039 OWV983039 PGR983039 PQN983039 QAJ983039 QKF983039 QUB983039 RDX983039 RNT983039 RXP983039 SHL983039 SRH983039 TBD983039 TKZ983039 TUV983039 UER983039 UON983039 UYJ983039 VIF983039 VSB983039 WBX983039 WLT983039 WVP983039">
      <formula1>"/人,/グループ"</formula1>
    </dataValidation>
    <dataValidation type="list" allowBlank="1" showInputMessage="1" showErrorMessage="1" sqref="H7:H26 JD7:JD26 SZ7:SZ26 ACV7:ACV26 AMR7:AMR26 AWN7:AWN26 BGJ7:BGJ26 BQF7:BQF26 CAB7:CAB26 CJX7:CJX26 CTT7:CTT26 DDP7:DDP26 DNL7:DNL26 DXH7:DXH26 EHD7:EHD26 EQZ7:EQZ26 FAV7:FAV26 FKR7:FKR26 FUN7:FUN26 GEJ7:GEJ26 GOF7:GOF26 GYB7:GYB26 HHX7:HHX26 HRT7:HRT26 IBP7:IBP26 ILL7:ILL26 IVH7:IVH26 JFD7:JFD26 JOZ7:JOZ26 JYV7:JYV26 KIR7:KIR26 KSN7:KSN26 LCJ7:LCJ26 LMF7:LMF26 LWB7:LWB26 MFX7:MFX26 MPT7:MPT26 MZP7:MZP26 NJL7:NJL26 NTH7:NTH26 ODD7:ODD26 OMZ7:OMZ26 OWV7:OWV26 PGR7:PGR26 PQN7:PQN26 QAJ7:QAJ26 QKF7:QKF26 QUB7:QUB26 RDX7:RDX26 RNT7:RNT26 RXP7:RXP26 SHL7:SHL26 SRH7:SRH26 TBD7:TBD26 TKZ7:TKZ26 TUV7:TUV26 UER7:UER26 UON7:UON26 UYJ7:UYJ26 VIF7:VIF26 VSB7:VSB26 WBX7:WBX26 WLT7:WLT26 WVP7:WVP26 H65540:H65559 JD65540:JD65559 SZ65540:SZ65559 ACV65540:ACV65559 AMR65540:AMR65559 AWN65540:AWN65559 BGJ65540:BGJ65559 BQF65540:BQF65559 CAB65540:CAB65559 CJX65540:CJX65559 CTT65540:CTT65559 DDP65540:DDP65559 DNL65540:DNL65559 DXH65540:DXH65559 EHD65540:EHD65559 EQZ65540:EQZ65559 FAV65540:FAV65559 FKR65540:FKR65559 FUN65540:FUN65559 GEJ65540:GEJ65559 GOF65540:GOF65559 GYB65540:GYB65559 HHX65540:HHX65559 HRT65540:HRT65559 IBP65540:IBP65559 ILL65540:ILL65559 IVH65540:IVH65559 JFD65540:JFD65559 JOZ65540:JOZ65559 JYV65540:JYV65559 KIR65540:KIR65559 KSN65540:KSN65559 LCJ65540:LCJ65559 LMF65540:LMF65559 LWB65540:LWB65559 MFX65540:MFX65559 MPT65540:MPT65559 MZP65540:MZP65559 NJL65540:NJL65559 NTH65540:NTH65559 ODD65540:ODD65559 OMZ65540:OMZ65559 OWV65540:OWV65559 PGR65540:PGR65559 PQN65540:PQN65559 QAJ65540:QAJ65559 QKF65540:QKF65559 QUB65540:QUB65559 RDX65540:RDX65559 RNT65540:RNT65559 RXP65540:RXP65559 SHL65540:SHL65559 SRH65540:SRH65559 TBD65540:TBD65559 TKZ65540:TKZ65559 TUV65540:TUV65559 UER65540:UER65559 UON65540:UON65559 UYJ65540:UYJ65559 VIF65540:VIF65559 VSB65540:VSB65559 WBX65540:WBX65559 WLT65540:WLT65559 WVP65540:WVP65559 H131076:H131095 JD131076:JD131095 SZ131076:SZ131095 ACV131076:ACV131095 AMR131076:AMR131095 AWN131076:AWN131095 BGJ131076:BGJ131095 BQF131076:BQF131095 CAB131076:CAB131095 CJX131076:CJX131095 CTT131076:CTT131095 DDP131076:DDP131095 DNL131076:DNL131095 DXH131076:DXH131095 EHD131076:EHD131095 EQZ131076:EQZ131095 FAV131076:FAV131095 FKR131076:FKR131095 FUN131076:FUN131095 GEJ131076:GEJ131095 GOF131076:GOF131095 GYB131076:GYB131095 HHX131076:HHX131095 HRT131076:HRT131095 IBP131076:IBP131095 ILL131076:ILL131095 IVH131076:IVH131095 JFD131076:JFD131095 JOZ131076:JOZ131095 JYV131076:JYV131095 KIR131076:KIR131095 KSN131076:KSN131095 LCJ131076:LCJ131095 LMF131076:LMF131095 LWB131076:LWB131095 MFX131076:MFX131095 MPT131076:MPT131095 MZP131076:MZP131095 NJL131076:NJL131095 NTH131076:NTH131095 ODD131076:ODD131095 OMZ131076:OMZ131095 OWV131076:OWV131095 PGR131076:PGR131095 PQN131076:PQN131095 QAJ131076:QAJ131095 QKF131076:QKF131095 QUB131076:QUB131095 RDX131076:RDX131095 RNT131076:RNT131095 RXP131076:RXP131095 SHL131076:SHL131095 SRH131076:SRH131095 TBD131076:TBD131095 TKZ131076:TKZ131095 TUV131076:TUV131095 UER131076:UER131095 UON131076:UON131095 UYJ131076:UYJ131095 VIF131076:VIF131095 VSB131076:VSB131095 WBX131076:WBX131095 WLT131076:WLT131095 WVP131076:WVP131095 H196612:H196631 JD196612:JD196631 SZ196612:SZ196631 ACV196612:ACV196631 AMR196612:AMR196631 AWN196612:AWN196631 BGJ196612:BGJ196631 BQF196612:BQF196631 CAB196612:CAB196631 CJX196612:CJX196631 CTT196612:CTT196631 DDP196612:DDP196631 DNL196612:DNL196631 DXH196612:DXH196631 EHD196612:EHD196631 EQZ196612:EQZ196631 FAV196612:FAV196631 FKR196612:FKR196631 FUN196612:FUN196631 GEJ196612:GEJ196631 GOF196612:GOF196631 GYB196612:GYB196631 HHX196612:HHX196631 HRT196612:HRT196631 IBP196612:IBP196631 ILL196612:ILL196631 IVH196612:IVH196631 JFD196612:JFD196631 JOZ196612:JOZ196631 JYV196612:JYV196631 KIR196612:KIR196631 KSN196612:KSN196631 LCJ196612:LCJ196631 LMF196612:LMF196631 LWB196612:LWB196631 MFX196612:MFX196631 MPT196612:MPT196631 MZP196612:MZP196631 NJL196612:NJL196631 NTH196612:NTH196631 ODD196612:ODD196631 OMZ196612:OMZ196631 OWV196612:OWV196631 PGR196612:PGR196631 PQN196612:PQN196631 QAJ196612:QAJ196631 QKF196612:QKF196631 QUB196612:QUB196631 RDX196612:RDX196631 RNT196612:RNT196631 RXP196612:RXP196631 SHL196612:SHL196631 SRH196612:SRH196631 TBD196612:TBD196631 TKZ196612:TKZ196631 TUV196612:TUV196631 UER196612:UER196631 UON196612:UON196631 UYJ196612:UYJ196631 VIF196612:VIF196631 VSB196612:VSB196631 WBX196612:WBX196631 WLT196612:WLT196631 WVP196612:WVP196631 H262148:H262167 JD262148:JD262167 SZ262148:SZ262167 ACV262148:ACV262167 AMR262148:AMR262167 AWN262148:AWN262167 BGJ262148:BGJ262167 BQF262148:BQF262167 CAB262148:CAB262167 CJX262148:CJX262167 CTT262148:CTT262167 DDP262148:DDP262167 DNL262148:DNL262167 DXH262148:DXH262167 EHD262148:EHD262167 EQZ262148:EQZ262167 FAV262148:FAV262167 FKR262148:FKR262167 FUN262148:FUN262167 GEJ262148:GEJ262167 GOF262148:GOF262167 GYB262148:GYB262167 HHX262148:HHX262167 HRT262148:HRT262167 IBP262148:IBP262167 ILL262148:ILL262167 IVH262148:IVH262167 JFD262148:JFD262167 JOZ262148:JOZ262167 JYV262148:JYV262167 KIR262148:KIR262167 KSN262148:KSN262167 LCJ262148:LCJ262167 LMF262148:LMF262167 LWB262148:LWB262167 MFX262148:MFX262167 MPT262148:MPT262167 MZP262148:MZP262167 NJL262148:NJL262167 NTH262148:NTH262167 ODD262148:ODD262167 OMZ262148:OMZ262167 OWV262148:OWV262167 PGR262148:PGR262167 PQN262148:PQN262167 QAJ262148:QAJ262167 QKF262148:QKF262167 QUB262148:QUB262167 RDX262148:RDX262167 RNT262148:RNT262167 RXP262148:RXP262167 SHL262148:SHL262167 SRH262148:SRH262167 TBD262148:TBD262167 TKZ262148:TKZ262167 TUV262148:TUV262167 UER262148:UER262167 UON262148:UON262167 UYJ262148:UYJ262167 VIF262148:VIF262167 VSB262148:VSB262167 WBX262148:WBX262167 WLT262148:WLT262167 WVP262148:WVP262167 H327684:H327703 JD327684:JD327703 SZ327684:SZ327703 ACV327684:ACV327703 AMR327684:AMR327703 AWN327684:AWN327703 BGJ327684:BGJ327703 BQF327684:BQF327703 CAB327684:CAB327703 CJX327684:CJX327703 CTT327684:CTT327703 DDP327684:DDP327703 DNL327684:DNL327703 DXH327684:DXH327703 EHD327684:EHD327703 EQZ327684:EQZ327703 FAV327684:FAV327703 FKR327684:FKR327703 FUN327684:FUN327703 GEJ327684:GEJ327703 GOF327684:GOF327703 GYB327684:GYB327703 HHX327684:HHX327703 HRT327684:HRT327703 IBP327684:IBP327703 ILL327684:ILL327703 IVH327684:IVH327703 JFD327684:JFD327703 JOZ327684:JOZ327703 JYV327684:JYV327703 KIR327684:KIR327703 KSN327684:KSN327703 LCJ327684:LCJ327703 LMF327684:LMF327703 LWB327684:LWB327703 MFX327684:MFX327703 MPT327684:MPT327703 MZP327684:MZP327703 NJL327684:NJL327703 NTH327684:NTH327703 ODD327684:ODD327703 OMZ327684:OMZ327703 OWV327684:OWV327703 PGR327684:PGR327703 PQN327684:PQN327703 QAJ327684:QAJ327703 QKF327684:QKF327703 QUB327684:QUB327703 RDX327684:RDX327703 RNT327684:RNT327703 RXP327684:RXP327703 SHL327684:SHL327703 SRH327684:SRH327703 TBD327684:TBD327703 TKZ327684:TKZ327703 TUV327684:TUV327703 UER327684:UER327703 UON327684:UON327703 UYJ327684:UYJ327703 VIF327684:VIF327703 VSB327684:VSB327703 WBX327684:WBX327703 WLT327684:WLT327703 WVP327684:WVP327703 H393220:H393239 JD393220:JD393239 SZ393220:SZ393239 ACV393220:ACV393239 AMR393220:AMR393239 AWN393220:AWN393239 BGJ393220:BGJ393239 BQF393220:BQF393239 CAB393220:CAB393239 CJX393220:CJX393239 CTT393220:CTT393239 DDP393220:DDP393239 DNL393220:DNL393239 DXH393220:DXH393239 EHD393220:EHD393239 EQZ393220:EQZ393239 FAV393220:FAV393239 FKR393220:FKR393239 FUN393220:FUN393239 GEJ393220:GEJ393239 GOF393220:GOF393239 GYB393220:GYB393239 HHX393220:HHX393239 HRT393220:HRT393239 IBP393220:IBP393239 ILL393220:ILL393239 IVH393220:IVH393239 JFD393220:JFD393239 JOZ393220:JOZ393239 JYV393220:JYV393239 KIR393220:KIR393239 KSN393220:KSN393239 LCJ393220:LCJ393239 LMF393220:LMF393239 LWB393220:LWB393239 MFX393220:MFX393239 MPT393220:MPT393239 MZP393220:MZP393239 NJL393220:NJL393239 NTH393220:NTH393239 ODD393220:ODD393239 OMZ393220:OMZ393239 OWV393220:OWV393239 PGR393220:PGR393239 PQN393220:PQN393239 QAJ393220:QAJ393239 QKF393220:QKF393239 QUB393220:QUB393239 RDX393220:RDX393239 RNT393220:RNT393239 RXP393220:RXP393239 SHL393220:SHL393239 SRH393220:SRH393239 TBD393220:TBD393239 TKZ393220:TKZ393239 TUV393220:TUV393239 UER393220:UER393239 UON393220:UON393239 UYJ393220:UYJ393239 VIF393220:VIF393239 VSB393220:VSB393239 WBX393220:WBX393239 WLT393220:WLT393239 WVP393220:WVP393239 H458756:H458775 JD458756:JD458775 SZ458756:SZ458775 ACV458756:ACV458775 AMR458756:AMR458775 AWN458756:AWN458775 BGJ458756:BGJ458775 BQF458756:BQF458775 CAB458756:CAB458775 CJX458756:CJX458775 CTT458756:CTT458775 DDP458756:DDP458775 DNL458756:DNL458775 DXH458756:DXH458775 EHD458756:EHD458775 EQZ458756:EQZ458775 FAV458756:FAV458775 FKR458756:FKR458775 FUN458756:FUN458775 GEJ458756:GEJ458775 GOF458756:GOF458775 GYB458756:GYB458775 HHX458756:HHX458775 HRT458756:HRT458775 IBP458756:IBP458775 ILL458756:ILL458775 IVH458756:IVH458775 JFD458756:JFD458775 JOZ458756:JOZ458775 JYV458756:JYV458775 KIR458756:KIR458775 KSN458756:KSN458775 LCJ458756:LCJ458775 LMF458756:LMF458775 LWB458756:LWB458775 MFX458756:MFX458775 MPT458756:MPT458775 MZP458756:MZP458775 NJL458756:NJL458775 NTH458756:NTH458775 ODD458756:ODD458775 OMZ458756:OMZ458775 OWV458756:OWV458775 PGR458756:PGR458775 PQN458756:PQN458775 QAJ458756:QAJ458775 QKF458756:QKF458775 QUB458756:QUB458775 RDX458756:RDX458775 RNT458756:RNT458775 RXP458756:RXP458775 SHL458756:SHL458775 SRH458756:SRH458775 TBD458756:TBD458775 TKZ458756:TKZ458775 TUV458756:TUV458775 UER458756:UER458775 UON458756:UON458775 UYJ458756:UYJ458775 VIF458756:VIF458775 VSB458756:VSB458775 WBX458756:WBX458775 WLT458756:WLT458775 WVP458756:WVP458775 H524292:H524311 JD524292:JD524311 SZ524292:SZ524311 ACV524292:ACV524311 AMR524292:AMR524311 AWN524292:AWN524311 BGJ524292:BGJ524311 BQF524292:BQF524311 CAB524292:CAB524311 CJX524292:CJX524311 CTT524292:CTT524311 DDP524292:DDP524311 DNL524292:DNL524311 DXH524292:DXH524311 EHD524292:EHD524311 EQZ524292:EQZ524311 FAV524292:FAV524311 FKR524292:FKR524311 FUN524292:FUN524311 GEJ524292:GEJ524311 GOF524292:GOF524311 GYB524292:GYB524311 HHX524292:HHX524311 HRT524292:HRT524311 IBP524292:IBP524311 ILL524292:ILL524311 IVH524292:IVH524311 JFD524292:JFD524311 JOZ524292:JOZ524311 JYV524292:JYV524311 KIR524292:KIR524311 KSN524292:KSN524311 LCJ524292:LCJ524311 LMF524292:LMF524311 LWB524292:LWB524311 MFX524292:MFX524311 MPT524292:MPT524311 MZP524292:MZP524311 NJL524292:NJL524311 NTH524292:NTH524311 ODD524292:ODD524311 OMZ524292:OMZ524311 OWV524292:OWV524311 PGR524292:PGR524311 PQN524292:PQN524311 QAJ524292:QAJ524311 QKF524292:QKF524311 QUB524292:QUB524311 RDX524292:RDX524311 RNT524292:RNT524311 RXP524292:RXP524311 SHL524292:SHL524311 SRH524292:SRH524311 TBD524292:TBD524311 TKZ524292:TKZ524311 TUV524292:TUV524311 UER524292:UER524311 UON524292:UON524311 UYJ524292:UYJ524311 VIF524292:VIF524311 VSB524292:VSB524311 WBX524292:WBX524311 WLT524292:WLT524311 WVP524292:WVP524311 H589828:H589847 JD589828:JD589847 SZ589828:SZ589847 ACV589828:ACV589847 AMR589828:AMR589847 AWN589828:AWN589847 BGJ589828:BGJ589847 BQF589828:BQF589847 CAB589828:CAB589847 CJX589828:CJX589847 CTT589828:CTT589847 DDP589828:DDP589847 DNL589828:DNL589847 DXH589828:DXH589847 EHD589828:EHD589847 EQZ589828:EQZ589847 FAV589828:FAV589847 FKR589828:FKR589847 FUN589828:FUN589847 GEJ589828:GEJ589847 GOF589828:GOF589847 GYB589828:GYB589847 HHX589828:HHX589847 HRT589828:HRT589847 IBP589828:IBP589847 ILL589828:ILL589847 IVH589828:IVH589847 JFD589828:JFD589847 JOZ589828:JOZ589847 JYV589828:JYV589847 KIR589828:KIR589847 KSN589828:KSN589847 LCJ589828:LCJ589847 LMF589828:LMF589847 LWB589828:LWB589847 MFX589828:MFX589847 MPT589828:MPT589847 MZP589828:MZP589847 NJL589828:NJL589847 NTH589828:NTH589847 ODD589828:ODD589847 OMZ589828:OMZ589847 OWV589828:OWV589847 PGR589828:PGR589847 PQN589828:PQN589847 QAJ589828:QAJ589847 QKF589828:QKF589847 QUB589828:QUB589847 RDX589828:RDX589847 RNT589828:RNT589847 RXP589828:RXP589847 SHL589828:SHL589847 SRH589828:SRH589847 TBD589828:TBD589847 TKZ589828:TKZ589847 TUV589828:TUV589847 UER589828:UER589847 UON589828:UON589847 UYJ589828:UYJ589847 VIF589828:VIF589847 VSB589828:VSB589847 WBX589828:WBX589847 WLT589828:WLT589847 WVP589828:WVP589847 H655364:H655383 JD655364:JD655383 SZ655364:SZ655383 ACV655364:ACV655383 AMR655364:AMR655383 AWN655364:AWN655383 BGJ655364:BGJ655383 BQF655364:BQF655383 CAB655364:CAB655383 CJX655364:CJX655383 CTT655364:CTT655383 DDP655364:DDP655383 DNL655364:DNL655383 DXH655364:DXH655383 EHD655364:EHD655383 EQZ655364:EQZ655383 FAV655364:FAV655383 FKR655364:FKR655383 FUN655364:FUN655383 GEJ655364:GEJ655383 GOF655364:GOF655383 GYB655364:GYB655383 HHX655364:HHX655383 HRT655364:HRT655383 IBP655364:IBP655383 ILL655364:ILL655383 IVH655364:IVH655383 JFD655364:JFD655383 JOZ655364:JOZ655383 JYV655364:JYV655383 KIR655364:KIR655383 KSN655364:KSN655383 LCJ655364:LCJ655383 LMF655364:LMF655383 LWB655364:LWB655383 MFX655364:MFX655383 MPT655364:MPT655383 MZP655364:MZP655383 NJL655364:NJL655383 NTH655364:NTH655383 ODD655364:ODD655383 OMZ655364:OMZ655383 OWV655364:OWV655383 PGR655364:PGR655383 PQN655364:PQN655383 QAJ655364:QAJ655383 QKF655364:QKF655383 QUB655364:QUB655383 RDX655364:RDX655383 RNT655364:RNT655383 RXP655364:RXP655383 SHL655364:SHL655383 SRH655364:SRH655383 TBD655364:TBD655383 TKZ655364:TKZ655383 TUV655364:TUV655383 UER655364:UER655383 UON655364:UON655383 UYJ655364:UYJ655383 VIF655364:VIF655383 VSB655364:VSB655383 WBX655364:WBX655383 WLT655364:WLT655383 WVP655364:WVP655383 H720900:H720919 JD720900:JD720919 SZ720900:SZ720919 ACV720900:ACV720919 AMR720900:AMR720919 AWN720900:AWN720919 BGJ720900:BGJ720919 BQF720900:BQF720919 CAB720900:CAB720919 CJX720900:CJX720919 CTT720900:CTT720919 DDP720900:DDP720919 DNL720900:DNL720919 DXH720900:DXH720919 EHD720900:EHD720919 EQZ720900:EQZ720919 FAV720900:FAV720919 FKR720900:FKR720919 FUN720900:FUN720919 GEJ720900:GEJ720919 GOF720900:GOF720919 GYB720900:GYB720919 HHX720900:HHX720919 HRT720900:HRT720919 IBP720900:IBP720919 ILL720900:ILL720919 IVH720900:IVH720919 JFD720900:JFD720919 JOZ720900:JOZ720919 JYV720900:JYV720919 KIR720900:KIR720919 KSN720900:KSN720919 LCJ720900:LCJ720919 LMF720900:LMF720919 LWB720900:LWB720919 MFX720900:MFX720919 MPT720900:MPT720919 MZP720900:MZP720919 NJL720900:NJL720919 NTH720900:NTH720919 ODD720900:ODD720919 OMZ720900:OMZ720919 OWV720900:OWV720919 PGR720900:PGR720919 PQN720900:PQN720919 QAJ720900:QAJ720919 QKF720900:QKF720919 QUB720900:QUB720919 RDX720900:RDX720919 RNT720900:RNT720919 RXP720900:RXP720919 SHL720900:SHL720919 SRH720900:SRH720919 TBD720900:TBD720919 TKZ720900:TKZ720919 TUV720900:TUV720919 UER720900:UER720919 UON720900:UON720919 UYJ720900:UYJ720919 VIF720900:VIF720919 VSB720900:VSB720919 WBX720900:WBX720919 WLT720900:WLT720919 WVP720900:WVP720919 H786436:H786455 JD786436:JD786455 SZ786436:SZ786455 ACV786436:ACV786455 AMR786436:AMR786455 AWN786436:AWN786455 BGJ786436:BGJ786455 BQF786436:BQF786455 CAB786436:CAB786455 CJX786436:CJX786455 CTT786436:CTT786455 DDP786436:DDP786455 DNL786436:DNL786455 DXH786436:DXH786455 EHD786436:EHD786455 EQZ786436:EQZ786455 FAV786436:FAV786455 FKR786436:FKR786455 FUN786436:FUN786455 GEJ786436:GEJ786455 GOF786436:GOF786455 GYB786436:GYB786455 HHX786436:HHX786455 HRT786436:HRT786455 IBP786436:IBP786455 ILL786436:ILL786455 IVH786436:IVH786455 JFD786436:JFD786455 JOZ786436:JOZ786455 JYV786436:JYV786455 KIR786436:KIR786455 KSN786436:KSN786455 LCJ786436:LCJ786455 LMF786436:LMF786455 LWB786436:LWB786455 MFX786436:MFX786455 MPT786436:MPT786455 MZP786436:MZP786455 NJL786436:NJL786455 NTH786436:NTH786455 ODD786436:ODD786455 OMZ786436:OMZ786455 OWV786436:OWV786455 PGR786436:PGR786455 PQN786436:PQN786455 QAJ786436:QAJ786455 QKF786436:QKF786455 QUB786436:QUB786455 RDX786436:RDX786455 RNT786436:RNT786455 RXP786436:RXP786455 SHL786436:SHL786455 SRH786436:SRH786455 TBD786436:TBD786455 TKZ786436:TKZ786455 TUV786436:TUV786455 UER786436:UER786455 UON786436:UON786455 UYJ786436:UYJ786455 VIF786436:VIF786455 VSB786436:VSB786455 WBX786436:WBX786455 WLT786436:WLT786455 WVP786436:WVP786455 H851972:H851991 JD851972:JD851991 SZ851972:SZ851991 ACV851972:ACV851991 AMR851972:AMR851991 AWN851972:AWN851991 BGJ851972:BGJ851991 BQF851972:BQF851991 CAB851972:CAB851991 CJX851972:CJX851991 CTT851972:CTT851991 DDP851972:DDP851991 DNL851972:DNL851991 DXH851972:DXH851991 EHD851972:EHD851991 EQZ851972:EQZ851991 FAV851972:FAV851991 FKR851972:FKR851991 FUN851972:FUN851991 GEJ851972:GEJ851991 GOF851972:GOF851991 GYB851972:GYB851991 HHX851972:HHX851991 HRT851972:HRT851991 IBP851972:IBP851991 ILL851972:ILL851991 IVH851972:IVH851991 JFD851972:JFD851991 JOZ851972:JOZ851991 JYV851972:JYV851991 KIR851972:KIR851991 KSN851972:KSN851991 LCJ851972:LCJ851991 LMF851972:LMF851991 LWB851972:LWB851991 MFX851972:MFX851991 MPT851972:MPT851991 MZP851972:MZP851991 NJL851972:NJL851991 NTH851972:NTH851991 ODD851972:ODD851991 OMZ851972:OMZ851991 OWV851972:OWV851991 PGR851972:PGR851991 PQN851972:PQN851991 QAJ851972:QAJ851991 QKF851972:QKF851991 QUB851972:QUB851991 RDX851972:RDX851991 RNT851972:RNT851991 RXP851972:RXP851991 SHL851972:SHL851991 SRH851972:SRH851991 TBD851972:TBD851991 TKZ851972:TKZ851991 TUV851972:TUV851991 UER851972:UER851991 UON851972:UON851991 UYJ851972:UYJ851991 VIF851972:VIF851991 VSB851972:VSB851991 WBX851972:WBX851991 WLT851972:WLT851991 WVP851972:WVP851991 H917508:H917527 JD917508:JD917527 SZ917508:SZ917527 ACV917508:ACV917527 AMR917508:AMR917527 AWN917508:AWN917527 BGJ917508:BGJ917527 BQF917508:BQF917527 CAB917508:CAB917527 CJX917508:CJX917527 CTT917508:CTT917527 DDP917508:DDP917527 DNL917508:DNL917527 DXH917508:DXH917527 EHD917508:EHD917527 EQZ917508:EQZ917527 FAV917508:FAV917527 FKR917508:FKR917527 FUN917508:FUN917527 GEJ917508:GEJ917527 GOF917508:GOF917527 GYB917508:GYB917527 HHX917508:HHX917527 HRT917508:HRT917527 IBP917508:IBP917527 ILL917508:ILL917527 IVH917508:IVH917527 JFD917508:JFD917527 JOZ917508:JOZ917527 JYV917508:JYV917527 KIR917508:KIR917527 KSN917508:KSN917527 LCJ917508:LCJ917527 LMF917508:LMF917527 LWB917508:LWB917527 MFX917508:MFX917527 MPT917508:MPT917527 MZP917508:MZP917527 NJL917508:NJL917527 NTH917508:NTH917527 ODD917508:ODD917527 OMZ917508:OMZ917527 OWV917508:OWV917527 PGR917508:PGR917527 PQN917508:PQN917527 QAJ917508:QAJ917527 QKF917508:QKF917527 QUB917508:QUB917527 RDX917508:RDX917527 RNT917508:RNT917527 RXP917508:RXP917527 SHL917508:SHL917527 SRH917508:SRH917527 TBD917508:TBD917527 TKZ917508:TKZ917527 TUV917508:TUV917527 UER917508:UER917527 UON917508:UON917527 UYJ917508:UYJ917527 VIF917508:VIF917527 VSB917508:VSB917527 WBX917508:WBX917527 WLT917508:WLT917527 WVP917508:WVP917527 H983044:H983063 JD983044:JD983063 SZ983044:SZ983063 ACV983044:ACV983063 AMR983044:AMR983063 AWN983044:AWN983063 BGJ983044:BGJ983063 BQF983044:BQF983063 CAB983044:CAB983063 CJX983044:CJX983063 CTT983044:CTT983063 DDP983044:DDP983063 DNL983044:DNL983063 DXH983044:DXH983063 EHD983044:EHD983063 EQZ983044:EQZ983063 FAV983044:FAV983063 FKR983044:FKR983063 FUN983044:FUN983063 GEJ983044:GEJ983063 GOF983044:GOF983063 GYB983044:GYB983063 HHX983044:HHX983063 HRT983044:HRT983063 IBP983044:IBP983063 ILL983044:ILL983063 IVH983044:IVH983063 JFD983044:JFD983063 JOZ983044:JOZ983063 JYV983044:JYV983063 KIR983044:KIR983063 KSN983044:KSN983063 LCJ983044:LCJ983063 LMF983044:LMF983063 LWB983044:LWB983063 MFX983044:MFX983063 MPT983044:MPT983063 MZP983044:MZP983063 NJL983044:NJL983063 NTH983044:NTH983063 ODD983044:ODD983063 OMZ983044:OMZ983063 OWV983044:OWV983063 PGR983044:PGR983063 PQN983044:PQN983063 QAJ983044:QAJ983063 QKF983044:QKF983063 QUB983044:QUB983063 RDX983044:RDX983063 RNT983044:RNT983063 RXP983044:RXP983063 SHL983044:SHL983063 SRH983044:SRH983063 TBD983044:TBD983063 TKZ983044:TKZ983063 TUV983044:TUV983063 UER983044:UER983063 UON983044:UON983063 UYJ983044:UYJ983063 VIF983044:VIF983063 VSB983044:VSB983063 WBX983044:WBX983063 WLT983044:WLT983063 WVP983044:WVP983063">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6" fitToHeight="8" orientation="portrait" r:id="rId1"/>
  <headerFooter scaleWithDoc="0">
    <oddHeader>&amp;L&amp;"Meiryo UI,標準" A_指定コース&amp;R&amp;"Meiryo UI,標準"&amp;A</oddHead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M80"/>
  <sheetViews>
    <sheetView showGridLines="0" view="pageBreakPreview" zoomScaleNormal="100" zoomScaleSheetLayoutView="100" workbookViewId="0">
      <pane ySplit="6" topLeftCell="A16"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174</v>
      </c>
      <c r="B1" s="355" t="s">
        <v>238</v>
      </c>
      <c r="C1" s="355"/>
      <c r="D1" s="355"/>
      <c r="E1" s="2"/>
    </row>
    <row r="2" spans="1:8" ht="20.100000000000001" customHeight="1" x14ac:dyDescent="0.4">
      <c r="A2" s="130" t="s">
        <v>348</v>
      </c>
      <c r="B2" s="4"/>
      <c r="C2" s="4"/>
      <c r="F2" s="5" t="s">
        <v>2</v>
      </c>
      <c r="G2" s="268">
        <v>5800</v>
      </c>
      <c r="H2" s="269" t="s">
        <v>3</v>
      </c>
    </row>
    <row r="3" spans="1:8" ht="20.100000000000001" customHeight="1" x14ac:dyDescent="0.4">
      <c r="A3" s="6"/>
      <c r="B3" s="6"/>
      <c r="C3" s="6"/>
      <c r="H3" s="7"/>
    </row>
    <row r="4" spans="1:8" ht="35.1" customHeight="1" x14ac:dyDescent="0.4">
      <c r="A4" s="356" t="s">
        <v>175</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176</v>
      </c>
    </row>
    <row r="7" spans="1:8" ht="39.950000000000003" customHeight="1" x14ac:dyDescent="0.4">
      <c r="A7" s="17">
        <v>0.41666666666666669</v>
      </c>
      <c r="B7" s="18">
        <v>0.5</v>
      </c>
      <c r="C7" s="19">
        <v>120</v>
      </c>
      <c r="D7" s="202" t="s">
        <v>177</v>
      </c>
      <c r="E7" s="202" t="s">
        <v>178</v>
      </c>
      <c r="F7" s="377" t="s">
        <v>179</v>
      </c>
      <c r="G7" s="20" t="s">
        <v>15</v>
      </c>
      <c r="H7" s="21" t="s">
        <v>84</v>
      </c>
    </row>
    <row r="8" spans="1:8" ht="39.950000000000003" customHeight="1" x14ac:dyDescent="0.4">
      <c r="A8" s="17">
        <v>0.5</v>
      </c>
      <c r="B8" s="18">
        <v>0.5625</v>
      </c>
      <c r="C8" s="19">
        <v>90</v>
      </c>
      <c r="D8" s="203" t="s">
        <v>180</v>
      </c>
      <c r="E8" s="204" t="s">
        <v>181</v>
      </c>
      <c r="F8" s="378"/>
      <c r="G8" s="20" t="s">
        <v>15</v>
      </c>
      <c r="H8" s="21" t="s">
        <v>84</v>
      </c>
    </row>
    <row r="9" spans="1:8" ht="39.950000000000003" customHeight="1" x14ac:dyDescent="0.4">
      <c r="A9" s="17">
        <v>0.5625</v>
      </c>
      <c r="B9" s="18">
        <v>0.625</v>
      </c>
      <c r="C9" s="19">
        <v>90</v>
      </c>
      <c r="D9" s="203" t="s">
        <v>182</v>
      </c>
      <c r="E9" s="204" t="s">
        <v>183</v>
      </c>
      <c r="F9" s="379"/>
      <c r="G9" s="20" t="s">
        <v>15</v>
      </c>
      <c r="H9" s="21" t="s">
        <v>84</v>
      </c>
    </row>
    <row r="10" spans="1:8" ht="39.950000000000003" customHeight="1" x14ac:dyDescent="0.4">
      <c r="A10" s="12">
        <v>0.625</v>
      </c>
      <c r="B10" s="13">
        <v>0.66666666666666663</v>
      </c>
      <c r="C10" s="14">
        <v>60</v>
      </c>
      <c r="D10" s="205" t="s">
        <v>172</v>
      </c>
      <c r="E10" s="206"/>
      <c r="F10" s="206"/>
      <c r="G10" s="15"/>
      <c r="H10" s="16"/>
    </row>
    <row r="11" spans="1:8" ht="39.950000000000003" customHeight="1" x14ac:dyDescent="0.4">
      <c r="A11" s="17"/>
      <c r="B11" s="18"/>
      <c r="C11" s="19"/>
      <c r="D11" s="207"/>
      <c r="E11" s="204"/>
      <c r="F11" s="208"/>
      <c r="G11" s="20"/>
      <c r="H11" s="21"/>
    </row>
    <row r="12" spans="1:8" ht="39.950000000000003" customHeight="1" x14ac:dyDescent="0.4">
      <c r="A12" s="17"/>
      <c r="B12" s="18"/>
      <c r="C12" s="19"/>
      <c r="D12" s="202"/>
      <c r="E12" s="202"/>
      <c r="F12" s="208"/>
      <c r="G12" s="20"/>
      <c r="H12" s="21"/>
    </row>
    <row r="13" spans="1:8" ht="39.950000000000003" customHeight="1" x14ac:dyDescent="0.4">
      <c r="A13" s="26"/>
      <c r="B13" s="27"/>
      <c r="C13" s="28"/>
      <c r="D13" s="209"/>
      <c r="E13" s="210"/>
      <c r="F13" s="210"/>
      <c r="G13" s="31"/>
      <c r="H13" s="32"/>
    </row>
    <row r="14" spans="1:8" ht="39.950000000000003" customHeight="1" x14ac:dyDescent="0.4">
      <c r="A14" s="26"/>
      <c r="B14" s="27"/>
      <c r="C14" s="28"/>
      <c r="D14" s="209"/>
      <c r="E14" s="210"/>
      <c r="F14" s="210"/>
      <c r="G14" s="31"/>
      <c r="H14" s="32"/>
    </row>
    <row r="15" spans="1:8" ht="39.950000000000003" customHeight="1" x14ac:dyDescent="0.4">
      <c r="A15" s="26"/>
      <c r="B15" s="27"/>
      <c r="C15" s="28"/>
      <c r="D15" s="209"/>
      <c r="E15" s="210"/>
      <c r="F15" s="210"/>
      <c r="G15" s="31"/>
      <c r="H15" s="32"/>
    </row>
    <row r="16" spans="1:8" ht="39.950000000000003" customHeight="1" x14ac:dyDescent="0.4">
      <c r="A16" s="26"/>
      <c r="B16" s="27"/>
      <c r="C16" s="28"/>
      <c r="D16" s="209"/>
      <c r="E16" s="210"/>
      <c r="F16" s="210"/>
      <c r="G16" s="31"/>
      <c r="H16" s="32"/>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09"/>
      <c r="E22" s="210"/>
      <c r="F22" s="210"/>
      <c r="G22" s="31"/>
      <c r="H22" s="32"/>
    </row>
    <row r="23" spans="1:13" ht="39.950000000000003" customHeight="1" x14ac:dyDescent="0.4">
      <c r="A23" s="33"/>
      <c r="B23" s="34"/>
      <c r="C23" s="35"/>
      <c r="D23" s="211"/>
      <c r="E23" s="212"/>
      <c r="F23" s="213"/>
      <c r="G23" s="39"/>
      <c r="H23" s="40"/>
      <c r="I23" s="41"/>
      <c r="J23" s="41"/>
      <c r="K23" s="41"/>
      <c r="L23" s="41"/>
      <c r="M23" s="41"/>
    </row>
    <row r="24" spans="1:13" ht="39.950000000000003" customHeight="1" x14ac:dyDescent="0.4">
      <c r="A24" s="358">
        <f>SUM(C7:C12)/(60*24)</f>
        <v>0.25</v>
      </c>
      <c r="B24" s="358"/>
      <c r="C24" s="358"/>
      <c r="D24" s="42"/>
      <c r="E24" s="43"/>
      <c r="F24" s="44"/>
      <c r="G24" s="45"/>
      <c r="H24" s="45"/>
      <c r="I24" s="41"/>
      <c r="J24" s="41"/>
      <c r="K24" s="41"/>
      <c r="L24" s="41"/>
      <c r="M24" s="41"/>
    </row>
    <row r="25" spans="1:13" ht="20.100000000000001" customHeight="1" x14ac:dyDescent="0.4"/>
    <row r="26" spans="1:13" ht="20.100000000000001" customHeight="1" x14ac:dyDescent="0.4"/>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sheetData>
  <mergeCells count="5">
    <mergeCell ref="B1:D1"/>
    <mergeCell ref="A4:F4"/>
    <mergeCell ref="A5:F5"/>
    <mergeCell ref="F7:F9"/>
    <mergeCell ref="A24:C24"/>
  </mergeCells>
  <phoneticPr fontId="3"/>
  <dataValidations count="3">
    <dataValidation type="list" allowBlank="1" showInputMessage="1" showErrorMessage="1" sqref="H7:H23">
      <formula1>"那覇市内,北部,南部,中部"</formula1>
    </dataValidation>
    <dataValidation type="list" allowBlank="1" showInputMessage="1" showErrorMessage="1" sqref="H2">
      <formula1>"/人,/グループ"</formula1>
    </dataValidation>
    <dataValidation type="list" allowBlank="1" showInputMessage="1" showErrorMessage="1" sqref="G7:G23">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184</v>
      </c>
      <c r="B1" s="355" t="s">
        <v>239</v>
      </c>
      <c r="C1" s="355"/>
      <c r="D1" s="355"/>
      <c r="E1" s="2"/>
    </row>
    <row r="2" spans="1:8" ht="20.100000000000001" customHeight="1" x14ac:dyDescent="0.4">
      <c r="A2" s="130" t="s">
        <v>348</v>
      </c>
      <c r="B2" s="4"/>
      <c r="C2" s="4"/>
      <c r="F2" s="5" t="s">
        <v>2</v>
      </c>
      <c r="G2" s="268">
        <v>5800</v>
      </c>
      <c r="H2" s="269" t="s">
        <v>3</v>
      </c>
    </row>
    <row r="3" spans="1:8" ht="20.100000000000001" customHeight="1" x14ac:dyDescent="0.4">
      <c r="A3" s="6"/>
      <c r="B3" s="6"/>
      <c r="C3" s="6"/>
      <c r="H3" s="7"/>
    </row>
    <row r="4" spans="1:8" ht="35.1" customHeight="1" x14ac:dyDescent="0.4">
      <c r="A4" s="356" t="s">
        <v>185</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186</v>
      </c>
    </row>
    <row r="7" spans="1:8" ht="39.950000000000003" customHeight="1" x14ac:dyDescent="0.4">
      <c r="A7" s="12">
        <v>0.70833333333333337</v>
      </c>
      <c r="B7" s="13">
        <v>0.79166666666666663</v>
      </c>
      <c r="C7" s="14">
        <v>120</v>
      </c>
      <c r="D7" s="205" t="s">
        <v>187</v>
      </c>
      <c r="E7" s="206" t="s">
        <v>188</v>
      </c>
      <c r="F7" s="377" t="s">
        <v>189</v>
      </c>
      <c r="G7" s="15" t="s">
        <v>15</v>
      </c>
      <c r="H7" s="16" t="s">
        <v>84</v>
      </c>
    </row>
    <row r="8" spans="1:8" ht="39.950000000000003" customHeight="1" x14ac:dyDescent="0.4">
      <c r="A8" s="17">
        <v>0.79166666666666663</v>
      </c>
      <c r="B8" s="18">
        <v>0.80208333333333337</v>
      </c>
      <c r="C8" s="19">
        <v>15</v>
      </c>
      <c r="D8" s="207" t="s">
        <v>97</v>
      </c>
      <c r="E8" s="204" t="s">
        <v>190</v>
      </c>
      <c r="F8" s="378"/>
      <c r="G8" s="20" t="s">
        <v>15</v>
      </c>
      <c r="H8" s="21" t="s">
        <v>84</v>
      </c>
    </row>
    <row r="9" spans="1:8" ht="39.950000000000003" customHeight="1" x14ac:dyDescent="0.4">
      <c r="A9" s="17">
        <v>0.80208333333333337</v>
      </c>
      <c r="B9" s="18">
        <v>0.85416666666666663</v>
      </c>
      <c r="C9" s="19">
        <v>75</v>
      </c>
      <c r="D9" s="202" t="s">
        <v>191</v>
      </c>
      <c r="E9" s="202" t="s">
        <v>192</v>
      </c>
      <c r="F9" s="379"/>
      <c r="G9" s="20" t="s">
        <v>47</v>
      </c>
      <c r="H9" s="21" t="s">
        <v>84</v>
      </c>
    </row>
    <row r="10" spans="1:8" ht="39.950000000000003" customHeight="1" x14ac:dyDescent="0.4">
      <c r="A10" s="17">
        <v>0.85416666666666663</v>
      </c>
      <c r="B10" s="18">
        <v>0.89583333333333337</v>
      </c>
      <c r="C10" s="19">
        <v>60</v>
      </c>
      <c r="D10" s="202" t="s">
        <v>193</v>
      </c>
      <c r="E10" s="101"/>
      <c r="F10" s="102"/>
      <c r="G10" s="20"/>
      <c r="H10" s="21"/>
    </row>
    <row r="11" spans="1:8" ht="39.950000000000003" customHeight="1" x14ac:dyDescent="0.4">
      <c r="A11" s="17"/>
      <c r="B11" s="18"/>
      <c r="C11" s="19"/>
      <c r="D11" s="380" t="s">
        <v>194</v>
      </c>
      <c r="E11" s="381"/>
      <c r="F11" s="382"/>
      <c r="G11" s="20"/>
      <c r="H11" s="21"/>
    </row>
    <row r="12" spans="1:8" ht="39.950000000000003" customHeight="1" x14ac:dyDescent="0.4">
      <c r="A12" s="17"/>
      <c r="B12" s="18"/>
      <c r="C12" s="19"/>
      <c r="D12" s="207"/>
      <c r="E12" s="204"/>
      <c r="F12" s="208"/>
      <c r="G12" s="20"/>
      <c r="H12" s="21"/>
    </row>
    <row r="13" spans="1:8" ht="39.950000000000003" customHeight="1" x14ac:dyDescent="0.4">
      <c r="A13" s="17"/>
      <c r="B13" s="18"/>
      <c r="C13" s="19"/>
      <c r="D13" s="207"/>
      <c r="E13" s="204"/>
      <c r="F13" s="208"/>
      <c r="G13" s="20"/>
      <c r="H13" s="21"/>
    </row>
    <row r="14" spans="1:8" ht="39.950000000000003" customHeight="1" x14ac:dyDescent="0.4">
      <c r="A14" s="22"/>
      <c r="B14" s="23"/>
      <c r="C14" s="19"/>
      <c r="D14" s="214"/>
      <c r="E14" s="215"/>
      <c r="F14" s="214"/>
      <c r="G14" s="20"/>
      <c r="H14" s="21"/>
    </row>
    <row r="15" spans="1:8" ht="39.950000000000003" customHeight="1" x14ac:dyDescent="0.4">
      <c r="A15" s="22"/>
      <c r="B15" s="23"/>
      <c r="C15" s="19"/>
      <c r="D15" s="216"/>
      <c r="E15" s="217"/>
      <c r="F15" s="214"/>
      <c r="G15" s="20"/>
      <c r="H15" s="21"/>
    </row>
    <row r="16" spans="1:8" ht="39.950000000000003" customHeight="1" x14ac:dyDescent="0.4">
      <c r="A16" s="26"/>
      <c r="B16" s="27"/>
      <c r="C16" s="28"/>
      <c r="D16" s="209"/>
      <c r="E16" s="210"/>
      <c r="F16" s="210"/>
      <c r="G16" s="31"/>
      <c r="H16" s="32"/>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09"/>
      <c r="E22" s="210"/>
      <c r="F22" s="210"/>
      <c r="G22" s="31"/>
      <c r="H22" s="32"/>
    </row>
    <row r="23" spans="1:13" ht="39.950000000000003" customHeight="1" x14ac:dyDescent="0.4">
      <c r="A23" s="26"/>
      <c r="B23" s="27"/>
      <c r="C23" s="28"/>
      <c r="D23" s="209"/>
      <c r="E23" s="210"/>
      <c r="F23" s="210"/>
      <c r="G23" s="31"/>
      <c r="H23" s="32"/>
    </row>
    <row r="24" spans="1:13" ht="39.950000000000003" customHeight="1" x14ac:dyDescent="0.4">
      <c r="A24" s="26"/>
      <c r="B24" s="27"/>
      <c r="C24" s="28"/>
      <c r="D24" s="29"/>
      <c r="E24" s="30"/>
      <c r="F24" s="30"/>
      <c r="G24" s="31"/>
      <c r="H24" s="32"/>
    </row>
    <row r="25" spans="1:13" ht="39.950000000000003" customHeight="1" x14ac:dyDescent="0.4">
      <c r="A25" s="26"/>
      <c r="B25" s="27"/>
      <c r="C25" s="28"/>
      <c r="D25" s="29"/>
      <c r="E25" s="30"/>
      <c r="F25" s="30"/>
      <c r="G25" s="31"/>
      <c r="H25" s="32"/>
    </row>
    <row r="26" spans="1:13" ht="39.950000000000003" customHeight="1" x14ac:dyDescent="0.4">
      <c r="A26" s="33"/>
      <c r="B26" s="34"/>
      <c r="C26" s="35"/>
      <c r="D26" s="36"/>
      <c r="E26" s="37"/>
      <c r="F26" s="38"/>
      <c r="G26" s="39"/>
      <c r="H26" s="40"/>
      <c r="I26" s="41"/>
      <c r="J26" s="41"/>
      <c r="K26" s="41"/>
      <c r="L26" s="41"/>
      <c r="M26" s="41"/>
    </row>
    <row r="27" spans="1:13" ht="39.950000000000003" customHeight="1" x14ac:dyDescent="0.4">
      <c r="A27" s="358">
        <f>SUM(C7:C15)/(60*24)</f>
        <v>0.1875</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6">
    <mergeCell ref="A27:C27"/>
    <mergeCell ref="B1:D1"/>
    <mergeCell ref="A4:F4"/>
    <mergeCell ref="A5:F5"/>
    <mergeCell ref="F7:F9"/>
    <mergeCell ref="D11:F11"/>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195</v>
      </c>
      <c r="B1" s="355" t="s">
        <v>240</v>
      </c>
      <c r="C1" s="355"/>
      <c r="D1" s="355"/>
      <c r="E1" s="2"/>
      <c r="G1" s="103" t="s">
        <v>196</v>
      </c>
    </row>
    <row r="2" spans="1:8" ht="20.100000000000001" customHeight="1" x14ac:dyDescent="0.4">
      <c r="A2" s="130" t="s">
        <v>348</v>
      </c>
      <c r="B2" s="4"/>
      <c r="C2" s="4"/>
      <c r="F2" s="5" t="s">
        <v>2</v>
      </c>
      <c r="G2" s="268">
        <v>60000</v>
      </c>
      <c r="H2" s="269" t="s">
        <v>27</v>
      </c>
    </row>
    <row r="3" spans="1:8" ht="20.100000000000001" customHeight="1" x14ac:dyDescent="0.4">
      <c r="A3" s="6"/>
      <c r="B3" s="6"/>
      <c r="C3" s="6"/>
      <c r="G3" s="383" t="s">
        <v>197</v>
      </c>
      <c r="H3" s="384"/>
    </row>
    <row r="4" spans="1:8" ht="35.1" customHeight="1" x14ac:dyDescent="0.4">
      <c r="A4" s="356" t="s">
        <v>198</v>
      </c>
      <c r="B4" s="356"/>
      <c r="C4" s="356"/>
      <c r="D4" s="356"/>
      <c r="E4" s="356"/>
      <c r="F4" s="356"/>
      <c r="G4" s="384"/>
      <c r="H4" s="384"/>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160</v>
      </c>
    </row>
    <row r="7" spans="1:8" ht="39.950000000000003" customHeight="1" x14ac:dyDescent="0.4">
      <c r="A7" s="12">
        <v>0.41666666666666669</v>
      </c>
      <c r="B7" s="13">
        <v>0.42708333333333331</v>
      </c>
      <c r="C7" s="14">
        <v>15</v>
      </c>
      <c r="D7" s="205" t="s">
        <v>199</v>
      </c>
      <c r="E7" s="206" t="s">
        <v>200</v>
      </c>
      <c r="F7" s="206"/>
      <c r="G7" s="15" t="s">
        <v>37</v>
      </c>
      <c r="H7" s="16" t="s">
        <v>84</v>
      </c>
    </row>
    <row r="8" spans="1:8" ht="79.5" customHeight="1" x14ac:dyDescent="0.4">
      <c r="A8" s="17">
        <v>0.42708333333333331</v>
      </c>
      <c r="B8" s="18">
        <v>0.65625</v>
      </c>
      <c r="C8" s="19">
        <v>330</v>
      </c>
      <c r="D8" s="207" t="s">
        <v>201</v>
      </c>
      <c r="E8" s="204" t="s">
        <v>202</v>
      </c>
      <c r="F8" s="208" t="s">
        <v>203</v>
      </c>
      <c r="G8" s="20" t="s">
        <v>37</v>
      </c>
      <c r="H8" s="21" t="s">
        <v>84</v>
      </c>
    </row>
    <row r="9" spans="1:8" ht="39.950000000000003" customHeight="1" x14ac:dyDescent="0.4">
      <c r="A9" s="17">
        <v>0.65625</v>
      </c>
      <c r="B9" s="18">
        <v>0.66666666666666663</v>
      </c>
      <c r="C9" s="19">
        <v>15</v>
      </c>
      <c r="D9" s="202" t="s">
        <v>204</v>
      </c>
      <c r="E9" s="202" t="s">
        <v>205</v>
      </c>
      <c r="F9" s="208"/>
      <c r="G9" s="20" t="s">
        <v>37</v>
      </c>
      <c r="H9" s="21" t="s">
        <v>84</v>
      </c>
    </row>
    <row r="10" spans="1:8" ht="47.25" customHeight="1" x14ac:dyDescent="0.4">
      <c r="A10" s="17">
        <v>0.66666666666666663</v>
      </c>
      <c r="B10" s="18">
        <v>0.70833333333333337</v>
      </c>
      <c r="C10" s="19">
        <v>60</v>
      </c>
      <c r="D10" s="202" t="s">
        <v>206</v>
      </c>
      <c r="E10" s="202"/>
      <c r="F10" s="208" t="s">
        <v>207</v>
      </c>
      <c r="G10" s="20"/>
      <c r="H10" s="21"/>
    </row>
    <row r="11" spans="1:8" ht="39.950000000000003" customHeight="1" x14ac:dyDescent="0.4">
      <c r="A11" s="17"/>
      <c r="B11" s="18"/>
      <c r="C11" s="19"/>
      <c r="D11" s="207"/>
      <c r="E11" s="204"/>
      <c r="F11" s="208"/>
      <c r="G11" s="20"/>
      <c r="H11" s="21"/>
    </row>
    <row r="12" spans="1:8" ht="39.950000000000003" customHeight="1" x14ac:dyDescent="0.4">
      <c r="A12" s="17"/>
      <c r="B12" s="18"/>
      <c r="C12" s="19"/>
      <c r="D12" s="207"/>
      <c r="E12" s="204"/>
      <c r="F12" s="208"/>
      <c r="G12" s="20"/>
      <c r="H12" s="21"/>
    </row>
    <row r="13" spans="1:8" ht="39.950000000000003" customHeight="1" x14ac:dyDescent="0.4">
      <c r="A13" s="17"/>
      <c r="B13" s="18"/>
      <c r="C13" s="19"/>
      <c r="D13" s="207"/>
      <c r="E13" s="204"/>
      <c r="F13" s="208"/>
      <c r="G13" s="20"/>
      <c r="H13" s="21"/>
    </row>
    <row r="14" spans="1:8" ht="39.950000000000003" customHeight="1" x14ac:dyDescent="0.4">
      <c r="A14" s="22"/>
      <c r="B14" s="23"/>
      <c r="C14" s="19"/>
      <c r="D14" s="214"/>
      <c r="E14" s="215"/>
      <c r="F14" s="214"/>
      <c r="G14" s="20"/>
      <c r="H14" s="21"/>
    </row>
    <row r="15" spans="1:8" ht="39.950000000000003" customHeight="1" x14ac:dyDescent="0.4">
      <c r="A15" s="22"/>
      <c r="B15" s="23"/>
      <c r="C15" s="19"/>
      <c r="D15" s="216"/>
      <c r="E15" s="217"/>
      <c r="F15" s="214"/>
      <c r="G15" s="20"/>
      <c r="H15" s="21"/>
    </row>
    <row r="16" spans="1:8" ht="39.950000000000003" customHeight="1" x14ac:dyDescent="0.4">
      <c r="A16" s="26"/>
      <c r="B16" s="27"/>
      <c r="C16" s="28"/>
      <c r="D16" s="209"/>
      <c r="E16" s="210"/>
      <c r="F16" s="210"/>
      <c r="G16" s="31"/>
      <c r="H16" s="32"/>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09"/>
      <c r="E22" s="210"/>
      <c r="F22" s="210"/>
      <c r="G22" s="31"/>
      <c r="H22" s="32"/>
    </row>
    <row r="23" spans="1:13" ht="39.950000000000003" customHeight="1" x14ac:dyDescent="0.4">
      <c r="A23" s="26"/>
      <c r="B23" s="27"/>
      <c r="C23" s="28"/>
      <c r="D23" s="209"/>
      <c r="E23" s="210"/>
      <c r="F23" s="210"/>
      <c r="G23" s="31"/>
      <c r="H23" s="32"/>
    </row>
    <row r="24" spans="1:13" ht="39.950000000000003" customHeight="1" x14ac:dyDescent="0.4">
      <c r="A24" s="26"/>
      <c r="B24" s="27"/>
      <c r="C24" s="28"/>
      <c r="D24" s="29"/>
      <c r="E24" s="30"/>
      <c r="F24" s="30"/>
      <c r="G24" s="31"/>
      <c r="H24" s="32"/>
    </row>
    <row r="25" spans="1:13" ht="39.950000000000003" customHeight="1" x14ac:dyDescent="0.4">
      <c r="A25" s="26"/>
      <c r="B25" s="27"/>
      <c r="C25" s="28"/>
      <c r="D25" s="29"/>
      <c r="E25" s="30"/>
      <c r="F25" s="30"/>
      <c r="G25" s="31"/>
      <c r="H25" s="32"/>
    </row>
    <row r="26" spans="1:13" ht="39.950000000000003" customHeight="1" x14ac:dyDescent="0.4">
      <c r="A26" s="33"/>
      <c r="B26" s="34"/>
      <c r="C26" s="35"/>
      <c r="D26" s="36"/>
      <c r="E26" s="37"/>
      <c r="F26" s="38"/>
      <c r="G26" s="39"/>
      <c r="H26" s="40"/>
      <c r="I26" s="41"/>
      <c r="J26" s="41"/>
      <c r="K26" s="41"/>
      <c r="L26" s="41"/>
      <c r="M26" s="41"/>
    </row>
    <row r="27" spans="1:13" ht="39.950000000000003" customHeight="1" x14ac:dyDescent="0.4">
      <c r="A27" s="358">
        <f>SUM(C7:C15)/(60*24)</f>
        <v>0.29166666666666669</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5">
    <mergeCell ref="B1:D1"/>
    <mergeCell ref="G3:H4"/>
    <mergeCell ref="A4:F4"/>
    <mergeCell ref="A5:F5"/>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208</v>
      </c>
      <c r="B1" s="355" t="s">
        <v>241</v>
      </c>
      <c r="C1" s="355"/>
      <c r="D1" s="355"/>
      <c r="E1" s="2"/>
    </row>
    <row r="2" spans="1:8" ht="20.100000000000001" customHeight="1" x14ac:dyDescent="0.4">
      <c r="A2" s="130" t="s">
        <v>348</v>
      </c>
      <c r="B2" s="4"/>
      <c r="C2" s="4"/>
      <c r="F2" s="5" t="s">
        <v>2</v>
      </c>
      <c r="G2" s="268">
        <v>3800</v>
      </c>
      <c r="H2" s="269" t="s">
        <v>3</v>
      </c>
    </row>
    <row r="3" spans="1:8" ht="20.100000000000001" customHeight="1" x14ac:dyDescent="0.4">
      <c r="A3" s="6"/>
      <c r="B3" s="6"/>
      <c r="C3" s="6"/>
      <c r="H3" s="7"/>
    </row>
    <row r="4" spans="1:8" ht="35.1" customHeight="1" x14ac:dyDescent="0.4">
      <c r="A4" s="356" t="s">
        <v>209</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160</v>
      </c>
    </row>
    <row r="7" spans="1:8" ht="39.950000000000003" customHeight="1" x14ac:dyDescent="0.4">
      <c r="A7" s="12">
        <v>0.625</v>
      </c>
      <c r="B7" s="13">
        <v>0.63541666666666663</v>
      </c>
      <c r="C7" s="14">
        <v>15</v>
      </c>
      <c r="D7" s="205" t="s">
        <v>210</v>
      </c>
      <c r="E7" s="206" t="s">
        <v>211</v>
      </c>
      <c r="F7" s="377" t="s">
        <v>212</v>
      </c>
      <c r="G7" s="15" t="s">
        <v>15</v>
      </c>
      <c r="H7" s="16" t="s">
        <v>84</v>
      </c>
    </row>
    <row r="8" spans="1:8" ht="39.950000000000003" customHeight="1" x14ac:dyDescent="0.4">
      <c r="A8" s="17">
        <v>0.63541666666666663</v>
      </c>
      <c r="B8" s="18">
        <v>0.67708333333333337</v>
      </c>
      <c r="C8" s="19">
        <v>60</v>
      </c>
      <c r="D8" s="207" t="s">
        <v>213</v>
      </c>
      <c r="E8" s="204" t="s">
        <v>214</v>
      </c>
      <c r="F8" s="378"/>
      <c r="G8" s="20" t="s">
        <v>15</v>
      </c>
      <c r="H8" s="21" t="s">
        <v>84</v>
      </c>
    </row>
    <row r="9" spans="1:8" ht="39.950000000000003" customHeight="1" x14ac:dyDescent="0.4">
      <c r="A9" s="17">
        <v>0.67708333333333337</v>
      </c>
      <c r="B9" s="18">
        <v>0.69791666666666663</v>
      </c>
      <c r="C9" s="19">
        <v>30</v>
      </c>
      <c r="D9" s="202" t="s">
        <v>215</v>
      </c>
      <c r="E9" s="202" t="s">
        <v>216</v>
      </c>
      <c r="F9" s="379"/>
      <c r="G9" s="20" t="s">
        <v>15</v>
      </c>
      <c r="H9" s="21" t="s">
        <v>84</v>
      </c>
    </row>
    <row r="10" spans="1:8" ht="39.950000000000003" customHeight="1" x14ac:dyDescent="0.4">
      <c r="A10" s="17">
        <v>0.69791666666666663</v>
      </c>
      <c r="B10" s="18">
        <v>0.73958333333333337</v>
      </c>
      <c r="C10" s="19">
        <v>60</v>
      </c>
      <c r="D10" s="202" t="s">
        <v>172</v>
      </c>
      <c r="E10" s="202"/>
      <c r="F10" s="208" t="s">
        <v>217</v>
      </c>
      <c r="G10" s="20"/>
      <c r="H10" s="21"/>
    </row>
    <row r="11" spans="1:8" ht="39.950000000000003" customHeight="1" x14ac:dyDescent="0.4">
      <c r="A11" s="17"/>
      <c r="B11" s="18"/>
      <c r="C11" s="19"/>
      <c r="D11" s="207"/>
      <c r="E11" s="204"/>
      <c r="F11" s="208"/>
      <c r="G11" s="20"/>
      <c r="H11" s="21"/>
    </row>
    <row r="12" spans="1:8" ht="39.950000000000003" customHeight="1" x14ac:dyDescent="0.4">
      <c r="A12" s="17"/>
      <c r="B12" s="18"/>
      <c r="C12" s="19"/>
      <c r="D12" s="207"/>
      <c r="E12" s="204"/>
      <c r="F12" s="208"/>
      <c r="G12" s="20"/>
      <c r="H12" s="21"/>
    </row>
    <row r="13" spans="1:8" ht="39.950000000000003" customHeight="1" x14ac:dyDescent="0.4">
      <c r="A13" s="17"/>
      <c r="B13" s="18"/>
      <c r="C13" s="19"/>
      <c r="D13" s="207"/>
      <c r="E13" s="204"/>
      <c r="F13" s="208"/>
      <c r="G13" s="20"/>
      <c r="H13" s="21"/>
    </row>
    <row r="14" spans="1:8" ht="39.950000000000003" customHeight="1" x14ac:dyDescent="0.4">
      <c r="A14" s="22"/>
      <c r="B14" s="23"/>
      <c r="C14" s="19"/>
      <c r="D14" s="214"/>
      <c r="E14" s="215"/>
      <c r="F14" s="214"/>
      <c r="G14" s="20"/>
      <c r="H14" s="21"/>
    </row>
    <row r="15" spans="1:8" ht="39.950000000000003" customHeight="1" x14ac:dyDescent="0.4">
      <c r="A15" s="22"/>
      <c r="B15" s="23"/>
      <c r="C15" s="19"/>
      <c r="D15" s="216"/>
      <c r="E15" s="217"/>
      <c r="F15" s="214"/>
      <c r="G15" s="20"/>
      <c r="H15" s="21"/>
    </row>
    <row r="16" spans="1:8" ht="39.950000000000003" customHeight="1" x14ac:dyDescent="0.4">
      <c r="A16" s="26"/>
      <c r="B16" s="27"/>
      <c r="C16" s="28"/>
      <c r="D16" s="209"/>
      <c r="E16" s="210"/>
      <c r="F16" s="210"/>
      <c r="G16" s="31"/>
      <c r="H16" s="32"/>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09"/>
      <c r="E22" s="210"/>
      <c r="F22" s="210"/>
      <c r="G22" s="31"/>
      <c r="H22" s="32"/>
    </row>
    <row r="23" spans="1:13" ht="39.950000000000003" customHeight="1" x14ac:dyDescent="0.4">
      <c r="A23" s="26"/>
      <c r="B23" s="27"/>
      <c r="C23" s="28"/>
      <c r="D23" s="209"/>
      <c r="E23" s="210"/>
      <c r="F23" s="210"/>
      <c r="G23" s="31"/>
      <c r="H23" s="32"/>
    </row>
    <row r="24" spans="1:13" ht="39.950000000000003" customHeight="1" x14ac:dyDescent="0.4">
      <c r="A24" s="26"/>
      <c r="B24" s="27"/>
      <c r="C24" s="28"/>
      <c r="D24" s="29"/>
      <c r="E24" s="30"/>
      <c r="F24" s="30"/>
      <c r="G24" s="31"/>
      <c r="H24" s="32"/>
    </row>
    <row r="25" spans="1:13" ht="39.950000000000003" customHeight="1" x14ac:dyDescent="0.4">
      <c r="A25" s="26"/>
      <c r="B25" s="27"/>
      <c r="C25" s="28"/>
      <c r="D25" s="29"/>
      <c r="E25" s="30"/>
      <c r="F25" s="30"/>
      <c r="G25" s="31"/>
      <c r="H25" s="32"/>
    </row>
    <row r="26" spans="1:13" ht="39.950000000000003" customHeight="1" x14ac:dyDescent="0.4">
      <c r="A26" s="33"/>
      <c r="B26" s="34"/>
      <c r="C26" s="35"/>
      <c r="D26" s="36"/>
      <c r="E26" s="37"/>
      <c r="F26" s="38"/>
      <c r="G26" s="39"/>
      <c r="H26" s="40"/>
      <c r="I26" s="41"/>
      <c r="J26" s="41"/>
      <c r="K26" s="41"/>
      <c r="L26" s="41"/>
      <c r="M26" s="41"/>
    </row>
    <row r="27" spans="1:13" ht="39.950000000000003" customHeight="1" x14ac:dyDescent="0.4">
      <c r="A27" s="358">
        <f>SUM(C7:C15)/(60*24)</f>
        <v>0.11458333333333333</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5">
    <mergeCell ref="B1:D1"/>
    <mergeCell ref="A4:F4"/>
    <mergeCell ref="A5:F5"/>
    <mergeCell ref="F7:F9"/>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M83"/>
  <sheetViews>
    <sheetView showGridLines="0" view="pageBreakPreview" zoomScaleNormal="100" zoomScaleSheetLayoutView="100" workbookViewId="0">
      <pane ySplit="6" topLeftCell="A10"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41</v>
      </c>
      <c r="B1" s="355" t="s">
        <v>242</v>
      </c>
      <c r="C1" s="355"/>
      <c r="D1" s="355"/>
      <c r="E1" s="2"/>
    </row>
    <row r="2" spans="1:8" ht="20.100000000000001" customHeight="1" x14ac:dyDescent="0.4">
      <c r="A2" s="130" t="s">
        <v>348</v>
      </c>
      <c r="B2" s="4"/>
      <c r="C2" s="4"/>
      <c r="F2" s="5" t="s">
        <v>2</v>
      </c>
      <c r="G2" s="268">
        <v>6800</v>
      </c>
      <c r="H2" s="269" t="s">
        <v>3</v>
      </c>
    </row>
    <row r="3" spans="1:8" ht="20.100000000000001" customHeight="1" x14ac:dyDescent="0.4">
      <c r="A3" s="6"/>
      <c r="B3" s="6"/>
      <c r="C3" s="6"/>
      <c r="H3" s="7"/>
    </row>
    <row r="4" spans="1:8" ht="35.1" customHeight="1" x14ac:dyDescent="0.4">
      <c r="A4" s="356" t="s">
        <v>218</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160</v>
      </c>
    </row>
    <row r="7" spans="1:8" ht="64.5" customHeight="1" x14ac:dyDescent="0.4">
      <c r="A7" s="12">
        <v>0.35416666666666669</v>
      </c>
      <c r="B7" s="13">
        <v>0.39583333333333331</v>
      </c>
      <c r="C7" s="14">
        <v>60</v>
      </c>
      <c r="D7" s="205" t="s">
        <v>219</v>
      </c>
      <c r="E7" s="206" t="s">
        <v>220</v>
      </c>
      <c r="F7" s="206" t="s">
        <v>221</v>
      </c>
      <c r="G7" s="15" t="s">
        <v>15</v>
      </c>
      <c r="H7" s="16" t="s">
        <v>84</v>
      </c>
    </row>
    <row r="8" spans="1:8" ht="39.950000000000003" customHeight="1" x14ac:dyDescent="0.4">
      <c r="A8" s="17">
        <v>0.39583333333333331</v>
      </c>
      <c r="B8" s="18">
        <v>0.41666666666666669</v>
      </c>
      <c r="C8" s="19">
        <v>30</v>
      </c>
      <c r="D8" s="207" t="s">
        <v>222</v>
      </c>
      <c r="E8" s="204" t="s">
        <v>223</v>
      </c>
      <c r="F8" s="208"/>
      <c r="G8" s="20" t="s">
        <v>15</v>
      </c>
      <c r="H8" s="21" t="s">
        <v>84</v>
      </c>
    </row>
    <row r="9" spans="1:8" ht="39.950000000000003" customHeight="1" x14ac:dyDescent="0.4">
      <c r="A9" s="17">
        <v>0.41666666666666669</v>
      </c>
      <c r="B9" s="18">
        <v>0.45833333333333331</v>
      </c>
      <c r="C9" s="19">
        <v>60</v>
      </c>
      <c r="D9" s="202" t="s">
        <v>224</v>
      </c>
      <c r="E9" s="202" t="s">
        <v>225</v>
      </c>
      <c r="F9" s="208"/>
      <c r="G9" s="20" t="s">
        <v>15</v>
      </c>
      <c r="H9" s="21" t="s">
        <v>84</v>
      </c>
    </row>
    <row r="10" spans="1:8" ht="39.950000000000003" customHeight="1" x14ac:dyDescent="0.4">
      <c r="A10" s="17">
        <v>0.45833333333333331</v>
      </c>
      <c r="B10" s="18">
        <v>0.5</v>
      </c>
      <c r="C10" s="19">
        <v>60</v>
      </c>
      <c r="D10" s="202" t="s">
        <v>226</v>
      </c>
      <c r="E10" s="202" t="s">
        <v>227</v>
      </c>
      <c r="F10" s="208"/>
      <c r="G10" s="20" t="s">
        <v>47</v>
      </c>
      <c r="H10" s="21" t="s">
        <v>84</v>
      </c>
    </row>
    <row r="11" spans="1:8" ht="64.5" customHeight="1" x14ac:dyDescent="0.4">
      <c r="A11" s="17">
        <v>0.5</v>
      </c>
      <c r="B11" s="18">
        <v>0.5625</v>
      </c>
      <c r="C11" s="19">
        <v>90</v>
      </c>
      <c r="D11" s="207" t="s">
        <v>228</v>
      </c>
      <c r="E11" s="208" t="s">
        <v>229</v>
      </c>
      <c r="F11" s="208"/>
      <c r="G11" s="20" t="s">
        <v>15</v>
      </c>
      <c r="H11" s="21" t="s">
        <v>84</v>
      </c>
    </row>
    <row r="12" spans="1:8" ht="39.950000000000003" customHeight="1" x14ac:dyDescent="0.4">
      <c r="A12" s="17">
        <v>0.5625</v>
      </c>
      <c r="B12" s="18">
        <v>0.60416666666666663</v>
      </c>
      <c r="C12" s="19">
        <v>60</v>
      </c>
      <c r="D12" s="207" t="s">
        <v>172</v>
      </c>
      <c r="E12" s="204"/>
      <c r="F12" s="208"/>
      <c r="G12" s="20"/>
      <c r="H12" s="21"/>
    </row>
    <row r="13" spans="1:8" ht="39.950000000000003" customHeight="1" x14ac:dyDescent="0.4">
      <c r="A13" s="17"/>
      <c r="B13" s="18"/>
      <c r="C13" s="19"/>
      <c r="D13" s="207"/>
      <c r="E13" s="204"/>
      <c r="F13" s="208"/>
      <c r="G13" s="20"/>
      <c r="H13" s="21"/>
    </row>
    <row r="14" spans="1:8" ht="39.950000000000003" customHeight="1" x14ac:dyDescent="0.4">
      <c r="A14" s="22"/>
      <c r="B14" s="23"/>
      <c r="C14" s="19"/>
      <c r="D14" s="214"/>
      <c r="E14" s="215"/>
      <c r="F14" s="214"/>
      <c r="G14" s="20"/>
      <c r="H14" s="21"/>
    </row>
    <row r="15" spans="1:8" ht="39.950000000000003" customHeight="1" x14ac:dyDescent="0.4">
      <c r="A15" s="22"/>
      <c r="B15" s="23"/>
      <c r="C15" s="19"/>
      <c r="D15" s="216"/>
      <c r="E15" s="217"/>
      <c r="F15" s="214"/>
      <c r="G15" s="20"/>
      <c r="H15" s="21"/>
    </row>
    <row r="16" spans="1:8" ht="39.950000000000003" customHeight="1" x14ac:dyDescent="0.4">
      <c r="A16" s="26"/>
      <c r="B16" s="27"/>
      <c r="C16" s="28"/>
      <c r="D16" s="209"/>
      <c r="E16" s="210"/>
      <c r="F16" s="210"/>
      <c r="G16" s="31"/>
      <c r="H16" s="32"/>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09"/>
      <c r="E22" s="210"/>
      <c r="F22" s="210"/>
      <c r="G22" s="31"/>
      <c r="H22" s="32"/>
    </row>
    <row r="23" spans="1:13" ht="39.950000000000003" customHeight="1" x14ac:dyDescent="0.4">
      <c r="A23" s="26"/>
      <c r="B23" s="27"/>
      <c r="C23" s="28"/>
      <c r="D23" s="209"/>
      <c r="E23" s="210"/>
      <c r="F23" s="210"/>
      <c r="G23" s="31"/>
      <c r="H23" s="32"/>
    </row>
    <row r="24" spans="1:13" ht="39.950000000000003" customHeight="1" x14ac:dyDescent="0.4">
      <c r="A24" s="26"/>
      <c r="B24" s="27"/>
      <c r="C24" s="28"/>
      <c r="D24" s="29"/>
      <c r="E24" s="30"/>
      <c r="F24" s="30"/>
      <c r="G24" s="31"/>
      <c r="H24" s="32"/>
    </row>
    <row r="25" spans="1:13" ht="39.950000000000003" customHeight="1" x14ac:dyDescent="0.4">
      <c r="A25" s="26"/>
      <c r="B25" s="27"/>
      <c r="C25" s="28"/>
      <c r="D25" s="29"/>
      <c r="E25" s="30"/>
      <c r="F25" s="30"/>
      <c r="G25" s="31"/>
      <c r="H25" s="32"/>
    </row>
    <row r="26" spans="1:13" ht="39.950000000000003" customHeight="1" x14ac:dyDescent="0.4">
      <c r="A26" s="33"/>
      <c r="B26" s="34"/>
      <c r="C26" s="35"/>
      <c r="D26" s="36"/>
      <c r="E26" s="37"/>
      <c r="F26" s="38"/>
      <c r="G26" s="39"/>
      <c r="H26" s="40"/>
      <c r="I26" s="41"/>
      <c r="J26" s="41"/>
      <c r="K26" s="41"/>
      <c r="L26" s="41"/>
      <c r="M26" s="41"/>
    </row>
    <row r="27" spans="1:13" ht="39.950000000000003" customHeight="1" x14ac:dyDescent="0.4">
      <c r="A27" s="358">
        <f>SUM(C7:C15)/(60*24)</f>
        <v>0.25</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G7:G26">
      <formula1>"○,○傘必要,△,×"</formula1>
    </dataValidation>
    <dataValidation type="list" allowBlank="1" showInputMessage="1" showErrorMessage="1" sqref="H2">
      <formula1>"/人,/グループ"</formula1>
    </dataValidation>
    <dataValidation type="list" allowBlank="1" showInputMessage="1" showErrorMessage="1" sqref="H7:H26">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M83"/>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41</v>
      </c>
      <c r="B1" s="355" t="s">
        <v>243</v>
      </c>
      <c r="C1" s="355"/>
      <c r="D1" s="355"/>
      <c r="E1" s="2"/>
    </row>
    <row r="2" spans="1:8" ht="20.100000000000001" customHeight="1" x14ac:dyDescent="0.4">
      <c r="A2" s="130" t="s">
        <v>348</v>
      </c>
      <c r="B2" s="4"/>
      <c r="C2" s="4"/>
      <c r="F2" s="5" t="s">
        <v>2</v>
      </c>
      <c r="G2" s="268">
        <v>4800</v>
      </c>
      <c r="H2" s="269" t="s">
        <v>3</v>
      </c>
    </row>
    <row r="3" spans="1:8" ht="20.100000000000001" customHeight="1" x14ac:dyDescent="0.4">
      <c r="A3" s="6"/>
      <c r="B3" s="6"/>
      <c r="C3" s="6"/>
      <c r="H3" s="7"/>
    </row>
    <row r="4" spans="1:8" ht="35.1" customHeight="1" x14ac:dyDescent="0.4">
      <c r="A4" s="356" t="s">
        <v>230</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160</v>
      </c>
    </row>
    <row r="7" spans="1:8" ht="39.950000000000003" customHeight="1" x14ac:dyDescent="0.4">
      <c r="A7" s="12">
        <v>0.41666666666666669</v>
      </c>
      <c r="B7" s="13">
        <v>0.45833333333333331</v>
      </c>
      <c r="C7" s="14">
        <v>60</v>
      </c>
      <c r="D7" s="205" t="s">
        <v>231</v>
      </c>
      <c r="E7" s="206" t="s">
        <v>232</v>
      </c>
      <c r="F7" s="206" t="s">
        <v>233</v>
      </c>
      <c r="G7" s="15" t="s">
        <v>15</v>
      </c>
      <c r="H7" s="16" t="s">
        <v>84</v>
      </c>
    </row>
    <row r="8" spans="1:8" ht="39.950000000000003" customHeight="1" x14ac:dyDescent="0.4">
      <c r="A8" s="17">
        <v>0.45833333333333331</v>
      </c>
      <c r="B8" s="18">
        <v>0.47916666666666669</v>
      </c>
      <c r="C8" s="19">
        <v>30</v>
      </c>
      <c r="D8" s="203" t="s">
        <v>234</v>
      </c>
      <c r="E8" s="204" t="s">
        <v>235</v>
      </c>
      <c r="F8" s="208"/>
      <c r="G8" s="20" t="s">
        <v>47</v>
      </c>
      <c r="H8" s="21" t="s">
        <v>84</v>
      </c>
    </row>
    <row r="9" spans="1:8" ht="39.950000000000003" customHeight="1" x14ac:dyDescent="0.4">
      <c r="A9" s="17">
        <v>0.47916666666666669</v>
      </c>
      <c r="B9" s="18">
        <v>0.54166666666666663</v>
      </c>
      <c r="C9" s="19">
        <v>90</v>
      </c>
      <c r="D9" s="202" t="s">
        <v>236</v>
      </c>
      <c r="E9" s="202" t="s">
        <v>237</v>
      </c>
      <c r="F9" s="208"/>
      <c r="G9" s="20" t="s">
        <v>15</v>
      </c>
      <c r="H9" s="21" t="s">
        <v>84</v>
      </c>
    </row>
    <row r="10" spans="1:8" ht="39.950000000000003" customHeight="1" x14ac:dyDescent="0.4">
      <c r="A10" s="17">
        <v>0.54166666666666663</v>
      </c>
      <c r="B10" s="18">
        <v>0.58333333333333337</v>
      </c>
      <c r="C10" s="19">
        <v>60</v>
      </c>
      <c r="D10" s="202" t="s">
        <v>172</v>
      </c>
      <c r="E10" s="202"/>
      <c r="F10" s="208"/>
      <c r="G10" s="20"/>
      <c r="H10" s="21"/>
    </row>
    <row r="11" spans="1:8" ht="39.950000000000003" customHeight="1" x14ac:dyDescent="0.4">
      <c r="A11" s="17"/>
      <c r="B11" s="18"/>
      <c r="C11" s="19"/>
      <c r="D11" s="207"/>
      <c r="E11" s="204"/>
      <c r="F11" s="208"/>
      <c r="G11" s="20"/>
      <c r="H11" s="21"/>
    </row>
    <row r="12" spans="1:8" ht="39.950000000000003" customHeight="1" x14ac:dyDescent="0.4">
      <c r="A12" s="17"/>
      <c r="B12" s="18"/>
      <c r="C12" s="19"/>
      <c r="D12" s="207"/>
      <c r="E12" s="204"/>
      <c r="F12" s="208"/>
      <c r="G12" s="20"/>
      <c r="H12" s="21"/>
    </row>
    <row r="13" spans="1:8" ht="39.950000000000003" customHeight="1" x14ac:dyDescent="0.4">
      <c r="A13" s="17"/>
      <c r="B13" s="18"/>
      <c r="C13" s="19"/>
      <c r="D13" s="207"/>
      <c r="E13" s="204"/>
      <c r="F13" s="208"/>
      <c r="G13" s="20"/>
      <c r="H13" s="21"/>
    </row>
    <row r="14" spans="1:8" ht="39.950000000000003" customHeight="1" x14ac:dyDescent="0.4">
      <c r="A14" s="22"/>
      <c r="B14" s="23"/>
      <c r="C14" s="19"/>
      <c r="D14" s="214"/>
      <c r="E14" s="215"/>
      <c r="F14" s="214"/>
      <c r="G14" s="20"/>
      <c r="H14" s="21"/>
    </row>
    <row r="15" spans="1:8" ht="39.950000000000003" customHeight="1" x14ac:dyDescent="0.4">
      <c r="A15" s="22"/>
      <c r="B15" s="23"/>
      <c r="C15" s="19"/>
      <c r="D15" s="216"/>
      <c r="E15" s="217"/>
      <c r="F15" s="214"/>
      <c r="G15" s="20"/>
      <c r="H15" s="21"/>
    </row>
    <row r="16" spans="1:8" ht="39.950000000000003" customHeight="1" x14ac:dyDescent="0.4">
      <c r="A16" s="26"/>
      <c r="B16" s="27"/>
      <c r="C16" s="28"/>
      <c r="D16" s="209"/>
      <c r="E16" s="210"/>
      <c r="F16" s="210"/>
      <c r="G16" s="31"/>
      <c r="H16" s="32"/>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09"/>
      <c r="E22" s="210"/>
      <c r="F22" s="210"/>
      <c r="G22" s="31"/>
      <c r="H22" s="32"/>
    </row>
    <row r="23" spans="1:13" ht="39.950000000000003" customHeight="1" x14ac:dyDescent="0.4">
      <c r="A23" s="26"/>
      <c r="B23" s="27"/>
      <c r="C23" s="28"/>
      <c r="D23" s="209"/>
      <c r="E23" s="210"/>
      <c r="F23" s="210"/>
      <c r="G23" s="31"/>
      <c r="H23" s="32"/>
    </row>
    <row r="24" spans="1:13" ht="39.950000000000003" customHeight="1" x14ac:dyDescent="0.4">
      <c r="A24" s="26"/>
      <c r="B24" s="27"/>
      <c r="C24" s="28"/>
      <c r="D24" s="29"/>
      <c r="E24" s="30"/>
      <c r="F24" s="30"/>
      <c r="G24" s="31"/>
      <c r="H24" s="32"/>
    </row>
    <row r="25" spans="1:13" ht="39.950000000000003" customHeight="1" x14ac:dyDescent="0.4">
      <c r="A25" s="26"/>
      <c r="B25" s="27"/>
      <c r="C25" s="28"/>
      <c r="D25" s="29"/>
      <c r="E25" s="30"/>
      <c r="F25" s="30"/>
      <c r="G25" s="31"/>
      <c r="H25" s="32"/>
    </row>
    <row r="26" spans="1:13" ht="39.950000000000003" customHeight="1" x14ac:dyDescent="0.4">
      <c r="A26" s="33"/>
      <c r="B26" s="34"/>
      <c r="C26" s="35"/>
      <c r="D26" s="36"/>
      <c r="E26" s="37"/>
      <c r="F26" s="38"/>
      <c r="G26" s="39"/>
      <c r="H26" s="40"/>
      <c r="I26" s="41"/>
      <c r="J26" s="41"/>
      <c r="K26" s="41"/>
      <c r="L26" s="41"/>
      <c r="M26" s="41"/>
    </row>
    <row r="27" spans="1:13" ht="39.950000000000003" customHeight="1" x14ac:dyDescent="0.4">
      <c r="A27" s="358">
        <f>SUM(C7:C15)/(60*24)</f>
        <v>0.16666666666666666</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8B2FA"/>
    <pageSetUpPr fitToPage="1"/>
  </sheetPr>
  <dimension ref="A1:M78"/>
  <sheetViews>
    <sheetView showGridLines="0" view="pageBreakPreview" zoomScaleNormal="100" zoomScaleSheetLayoutView="100" workbookViewId="0">
      <pane ySplit="6" topLeftCell="A10"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132</v>
      </c>
      <c r="B1" s="355" t="s">
        <v>133</v>
      </c>
      <c r="C1" s="355"/>
      <c r="D1" s="355"/>
      <c r="E1" s="2"/>
    </row>
    <row r="2" spans="1:8" ht="20.100000000000001" customHeight="1" x14ac:dyDescent="0.4">
      <c r="A2" s="130" t="s">
        <v>348</v>
      </c>
      <c r="B2" s="4"/>
      <c r="C2" s="4"/>
      <c r="F2" s="5" t="s">
        <v>2</v>
      </c>
      <c r="G2" s="268">
        <v>10000</v>
      </c>
      <c r="H2" s="269" t="s">
        <v>27</v>
      </c>
    </row>
    <row r="3" spans="1:8" ht="20.100000000000001" customHeight="1" x14ac:dyDescent="0.4">
      <c r="A3" s="6"/>
      <c r="B3" s="6"/>
      <c r="C3" s="6"/>
      <c r="H3" s="7"/>
    </row>
    <row r="4" spans="1:8" ht="35.1" customHeight="1" x14ac:dyDescent="0.4">
      <c r="A4" s="385" t="s">
        <v>134</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135</v>
      </c>
    </row>
    <row r="7" spans="1:8" ht="39.950000000000003" customHeight="1" x14ac:dyDescent="0.4">
      <c r="A7" s="12"/>
      <c r="B7" s="13"/>
      <c r="C7" s="14"/>
      <c r="D7" s="205" t="s">
        <v>136</v>
      </c>
      <c r="E7" s="206"/>
      <c r="F7" s="206"/>
      <c r="G7" s="15"/>
      <c r="H7" s="16"/>
    </row>
    <row r="8" spans="1:8" ht="39.950000000000003" customHeight="1" x14ac:dyDescent="0.4">
      <c r="A8" s="12"/>
      <c r="B8" s="13"/>
      <c r="C8" s="14"/>
      <c r="D8" s="205"/>
      <c r="E8" s="206" t="s">
        <v>137</v>
      </c>
      <c r="F8" s="206"/>
      <c r="G8" s="15"/>
      <c r="H8" s="16"/>
    </row>
    <row r="9" spans="1:8" ht="39.950000000000003" customHeight="1" x14ac:dyDescent="0.4">
      <c r="A9" s="12"/>
      <c r="B9" s="13"/>
      <c r="C9" s="14"/>
      <c r="D9" s="205" t="s">
        <v>138</v>
      </c>
      <c r="E9" s="206"/>
      <c r="F9" s="206"/>
      <c r="G9" s="15"/>
      <c r="H9" s="16"/>
    </row>
    <row r="10" spans="1:8" ht="93" customHeight="1" x14ac:dyDescent="0.4">
      <c r="A10" s="17">
        <v>0.39583333333333331</v>
      </c>
      <c r="B10" s="18">
        <v>0.41666666666666669</v>
      </c>
      <c r="C10" s="19">
        <v>30</v>
      </c>
      <c r="D10" s="207" t="s">
        <v>139</v>
      </c>
      <c r="E10" s="204" t="s">
        <v>140</v>
      </c>
      <c r="F10" s="208" t="s">
        <v>141</v>
      </c>
      <c r="G10" s="20" t="s">
        <v>47</v>
      </c>
      <c r="H10" s="21" t="s">
        <v>130</v>
      </c>
    </row>
    <row r="11" spans="1:8" ht="111" customHeight="1" x14ac:dyDescent="0.4">
      <c r="A11" s="17">
        <v>0.41666666666666669</v>
      </c>
      <c r="B11" s="18">
        <v>0.47916666666666669</v>
      </c>
      <c r="C11" s="19">
        <v>90</v>
      </c>
      <c r="D11" s="202" t="s">
        <v>142</v>
      </c>
      <c r="E11" s="202" t="s">
        <v>143</v>
      </c>
      <c r="F11" s="208" t="s">
        <v>144</v>
      </c>
      <c r="G11" s="20" t="s">
        <v>47</v>
      </c>
      <c r="H11" s="21" t="s">
        <v>130</v>
      </c>
    </row>
    <row r="12" spans="1:8" ht="59.25" customHeight="1" x14ac:dyDescent="0.4">
      <c r="A12" s="98">
        <v>0.48958333333333331</v>
      </c>
      <c r="B12" s="99">
        <v>0.53125</v>
      </c>
      <c r="C12" s="100">
        <v>60</v>
      </c>
      <c r="D12" s="218" t="s">
        <v>145</v>
      </c>
      <c r="E12" s="218" t="s">
        <v>25</v>
      </c>
      <c r="F12" s="208"/>
      <c r="G12" s="20"/>
      <c r="H12" s="21"/>
    </row>
    <row r="13" spans="1:8" ht="84.95" customHeight="1" x14ac:dyDescent="0.4">
      <c r="A13" s="17"/>
      <c r="B13" s="18"/>
      <c r="C13" s="19"/>
      <c r="D13" s="202"/>
      <c r="E13" s="202"/>
      <c r="F13" s="289" t="s">
        <v>146</v>
      </c>
      <c r="G13" s="20"/>
      <c r="H13" s="21"/>
    </row>
    <row r="14" spans="1:8" ht="39.950000000000003" customHeight="1" x14ac:dyDescent="0.4">
      <c r="A14" s="17"/>
      <c r="B14" s="18"/>
      <c r="C14" s="19"/>
      <c r="D14" s="207"/>
      <c r="E14" s="204"/>
      <c r="F14" s="208"/>
      <c r="G14" s="20"/>
      <c r="H14" s="21"/>
    </row>
    <row r="15" spans="1:8" ht="39.950000000000003" customHeight="1" x14ac:dyDescent="0.4">
      <c r="A15" s="17"/>
      <c r="B15" s="18"/>
      <c r="C15" s="19"/>
      <c r="D15" s="207"/>
      <c r="E15" s="204"/>
      <c r="F15" s="208"/>
      <c r="G15" s="20"/>
      <c r="H15" s="21"/>
    </row>
    <row r="16" spans="1:8" ht="39.950000000000003" customHeight="1" x14ac:dyDescent="0.4">
      <c r="A16" s="17"/>
      <c r="B16" s="18"/>
      <c r="C16" s="19"/>
      <c r="D16" s="207"/>
      <c r="E16" s="204"/>
      <c r="F16" s="208"/>
      <c r="G16" s="20"/>
      <c r="H16" s="21"/>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386">
        <f>B12-A10</f>
        <v>0.13541666666666669</v>
      </c>
      <c r="B22" s="386"/>
      <c r="C22" s="386"/>
      <c r="D22" s="42"/>
      <c r="E22" s="43"/>
      <c r="F22" s="44"/>
      <c r="G22" s="45"/>
      <c r="H22" s="45"/>
      <c r="I22" s="41"/>
      <c r="J22" s="41"/>
      <c r="K22" s="41"/>
      <c r="L22" s="41"/>
      <c r="M22" s="41"/>
    </row>
    <row r="23" spans="1:13" ht="20.100000000000001" customHeight="1" x14ac:dyDescent="0.4"/>
    <row r="24" spans="1:13" ht="20.100000000000001" customHeight="1" x14ac:dyDescent="0.4"/>
    <row r="25" spans="1:13" ht="20.100000000000001" customHeight="1" x14ac:dyDescent="0.4"/>
    <row r="26" spans="1:13" ht="20.100000000000001" customHeight="1" x14ac:dyDescent="0.4"/>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sheetData>
  <mergeCells count="4">
    <mergeCell ref="B1:D1"/>
    <mergeCell ref="A4:F4"/>
    <mergeCell ref="A5:F5"/>
    <mergeCell ref="A22:C22"/>
  </mergeCells>
  <phoneticPr fontId="3"/>
  <dataValidations count="3">
    <dataValidation type="list" allowBlank="1" showInputMessage="1" showErrorMessage="1" sqref="H7:H21">
      <formula1>"那覇市内,北部,南部,中部"</formula1>
    </dataValidation>
    <dataValidation type="list" allowBlank="1" showInputMessage="1" showErrorMessage="1" sqref="G7:G21">
      <formula1>"○,○傘必要,△,×"</formula1>
    </dataValidation>
    <dataValidation type="list" allowBlank="1" showInputMessage="1" showErrorMessage="1" sqref="H2">
      <formula1>"/人,/グループ"</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8B2FA"/>
    <pageSetUpPr fitToPage="1"/>
  </sheetPr>
  <dimension ref="A1:M79"/>
  <sheetViews>
    <sheetView showGridLines="0" view="pageBreakPreview" zoomScaleNormal="100" zoomScaleSheetLayoutView="100" workbookViewId="0">
      <pane ySplit="6" topLeftCell="A7"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41</v>
      </c>
      <c r="B1" s="355" t="s">
        <v>147</v>
      </c>
      <c r="C1" s="355"/>
      <c r="D1" s="355"/>
      <c r="E1" s="2"/>
    </row>
    <row r="2" spans="1:8" ht="20.100000000000001" customHeight="1" x14ac:dyDescent="0.4">
      <c r="A2" s="130" t="s">
        <v>348</v>
      </c>
      <c r="B2" s="4"/>
      <c r="C2" s="4"/>
      <c r="F2" s="5" t="s">
        <v>2</v>
      </c>
      <c r="G2" s="268">
        <v>10000</v>
      </c>
      <c r="H2" s="269" t="s">
        <v>27</v>
      </c>
    </row>
    <row r="3" spans="1:8" ht="20.100000000000001" customHeight="1" x14ac:dyDescent="0.4">
      <c r="A3" s="6"/>
      <c r="B3" s="6"/>
      <c r="C3" s="6"/>
      <c r="H3" s="7"/>
    </row>
    <row r="4" spans="1:8" ht="35.1" customHeight="1" x14ac:dyDescent="0.4">
      <c r="A4" s="356" t="s">
        <v>148</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149</v>
      </c>
    </row>
    <row r="7" spans="1:8" ht="39.950000000000003" customHeight="1" x14ac:dyDescent="0.4">
      <c r="A7" s="12"/>
      <c r="B7" s="13"/>
      <c r="C7" s="14"/>
      <c r="D7" s="205"/>
      <c r="E7" s="206"/>
      <c r="F7" s="206"/>
      <c r="G7" s="15"/>
      <c r="H7" s="16"/>
    </row>
    <row r="8" spans="1:8" ht="39.950000000000003" customHeight="1" x14ac:dyDescent="0.4">
      <c r="A8" s="12"/>
      <c r="B8" s="13"/>
      <c r="C8" s="14"/>
      <c r="D8" s="205"/>
      <c r="E8" s="206" t="s">
        <v>150</v>
      </c>
      <c r="F8" s="206"/>
      <c r="G8" s="15"/>
      <c r="H8" s="16"/>
    </row>
    <row r="9" spans="1:8" ht="39.950000000000003" customHeight="1" x14ac:dyDescent="0.4">
      <c r="A9" s="17"/>
      <c r="B9" s="18"/>
      <c r="C9" s="19"/>
      <c r="D9" s="207"/>
      <c r="E9" s="204"/>
      <c r="F9" s="208"/>
      <c r="G9" s="20"/>
      <c r="H9" s="21"/>
    </row>
    <row r="10" spans="1:8" ht="112.5" customHeight="1" x14ac:dyDescent="0.4">
      <c r="A10" s="17">
        <v>0.39583333333333331</v>
      </c>
      <c r="B10" s="18">
        <v>0.47916666666666669</v>
      </c>
      <c r="C10" s="19">
        <v>120</v>
      </c>
      <c r="D10" s="202" t="s">
        <v>151</v>
      </c>
      <c r="E10" s="202" t="s">
        <v>152</v>
      </c>
      <c r="F10" s="208" t="s">
        <v>153</v>
      </c>
      <c r="G10" s="20" t="s">
        <v>47</v>
      </c>
      <c r="H10" s="21" t="s">
        <v>154</v>
      </c>
    </row>
    <row r="11" spans="1:8" ht="112.5" customHeight="1" x14ac:dyDescent="0.4">
      <c r="A11" s="98">
        <v>0.47916666666666669</v>
      </c>
      <c r="B11" s="99">
        <v>0.52083333333333337</v>
      </c>
      <c r="C11" s="100">
        <v>60</v>
      </c>
      <c r="D11" s="218" t="s">
        <v>155</v>
      </c>
      <c r="E11" s="218" t="s">
        <v>25</v>
      </c>
      <c r="F11" s="208"/>
      <c r="G11" s="20"/>
      <c r="H11" s="21"/>
    </row>
    <row r="12" spans="1:8" ht="39.950000000000003" customHeight="1" x14ac:dyDescent="0.4">
      <c r="A12" s="17"/>
      <c r="B12" s="18"/>
      <c r="C12" s="19"/>
      <c r="D12" s="202"/>
      <c r="E12" s="202"/>
      <c r="F12" s="208"/>
      <c r="G12" s="20"/>
      <c r="H12" s="21"/>
    </row>
    <row r="13" spans="1:8" ht="118.5" customHeight="1" x14ac:dyDescent="0.4">
      <c r="A13" s="17"/>
      <c r="B13" s="18"/>
      <c r="C13" s="19"/>
      <c r="D13" s="207"/>
      <c r="E13" s="204"/>
      <c r="F13" s="289" t="s">
        <v>156</v>
      </c>
      <c r="G13" s="20"/>
      <c r="H13" s="21"/>
    </row>
    <row r="14" spans="1:8" ht="39.950000000000003" customHeight="1" x14ac:dyDescent="0.4">
      <c r="A14" s="17"/>
      <c r="B14" s="18"/>
      <c r="C14" s="19"/>
      <c r="D14" s="207"/>
      <c r="E14" s="204"/>
      <c r="F14" s="208"/>
      <c r="G14" s="20"/>
      <c r="H14" s="21"/>
    </row>
    <row r="15" spans="1:8" ht="39.950000000000003" customHeight="1" x14ac:dyDescent="0.4">
      <c r="A15" s="17"/>
      <c r="B15" s="18"/>
      <c r="C15" s="19"/>
      <c r="D15" s="207"/>
      <c r="E15" s="204"/>
      <c r="F15" s="208"/>
      <c r="G15" s="20"/>
      <c r="H15" s="21"/>
    </row>
    <row r="16" spans="1:8" ht="39.950000000000003" customHeight="1" x14ac:dyDescent="0.4">
      <c r="A16" s="22"/>
      <c r="B16" s="23"/>
      <c r="C16" s="19"/>
      <c r="D16" s="214"/>
      <c r="E16" s="215"/>
      <c r="F16" s="214"/>
      <c r="G16" s="20"/>
      <c r="H16" s="21"/>
    </row>
    <row r="17" spans="1:13" ht="39.950000000000003" customHeight="1" x14ac:dyDescent="0.4">
      <c r="A17" s="22"/>
      <c r="B17" s="23"/>
      <c r="C17" s="19"/>
      <c r="D17" s="216"/>
      <c r="E17" s="217"/>
      <c r="F17" s="214"/>
      <c r="G17" s="20"/>
      <c r="H17" s="21"/>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33"/>
      <c r="B22" s="34"/>
      <c r="C22" s="35"/>
      <c r="D22" s="36"/>
      <c r="E22" s="37"/>
      <c r="F22" s="38"/>
      <c r="G22" s="39"/>
      <c r="H22" s="40"/>
      <c r="I22" s="41"/>
      <c r="J22" s="41"/>
      <c r="K22" s="41"/>
      <c r="L22" s="41"/>
      <c r="M22" s="41"/>
    </row>
    <row r="23" spans="1:13" ht="39.950000000000003" customHeight="1" x14ac:dyDescent="0.4">
      <c r="A23" s="358">
        <f>SUM(C7:C17)/(60*24)</f>
        <v>0.125</v>
      </c>
      <c r="B23" s="358"/>
      <c r="C23" s="358"/>
      <c r="D23" s="42"/>
      <c r="E23" s="43"/>
      <c r="F23" s="44"/>
      <c r="G23" s="45"/>
      <c r="H23" s="45"/>
      <c r="I23" s="41"/>
      <c r="J23" s="41"/>
      <c r="K23" s="41"/>
      <c r="L23" s="41"/>
      <c r="M23" s="41"/>
    </row>
    <row r="24" spans="1:13" ht="20.100000000000001" customHeight="1" x14ac:dyDescent="0.4"/>
    <row r="25" spans="1:13" ht="20.100000000000001" customHeight="1" x14ac:dyDescent="0.4"/>
    <row r="26" spans="1:13" ht="20.100000000000001" customHeight="1" x14ac:dyDescent="0.4"/>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sheetData>
  <mergeCells count="4">
    <mergeCell ref="B1:D1"/>
    <mergeCell ref="A4:F4"/>
    <mergeCell ref="A5:F5"/>
    <mergeCell ref="A23:C23"/>
  </mergeCells>
  <phoneticPr fontId="3"/>
  <dataValidations count="3">
    <dataValidation type="list" allowBlank="1" showInputMessage="1" showErrorMessage="1" sqref="G7:G22">
      <formula1>"○,○傘必要,△,×"</formula1>
    </dataValidation>
    <dataValidation type="list" allowBlank="1" showInputMessage="1" showErrorMessage="1" sqref="H7:H22">
      <formula1>"那覇市内,北部,南部,中部"</formula1>
    </dataValidation>
    <dataValidation type="list" allowBlank="1" showInputMessage="1" showErrorMessage="1" sqref="H2">
      <formula1>"/人,/グループ"</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8B2FA"/>
    <pageSetUpPr fitToPage="1"/>
  </sheetPr>
  <dimension ref="A1:M81"/>
  <sheetViews>
    <sheetView showGridLines="0" view="pageBreakPreview" zoomScaleNormal="100" zoomScaleSheetLayoutView="100" workbookViewId="0">
      <pane ySplit="6" topLeftCell="A10" activePane="bottomLeft" state="frozen"/>
      <selection activeCell="A2" sqref="A2"/>
      <selection pane="bottomLeft" activeCell="A2" sqref="A2"/>
    </sheetView>
  </sheetViews>
  <sheetFormatPr defaultRowHeight="13.5" x14ac:dyDescent="0.4"/>
  <cols>
    <col min="1" max="3" width="8.625" style="3" customWidth="1"/>
    <col min="4" max="4" width="21.625" style="3" customWidth="1"/>
    <col min="5" max="5" width="30" style="3" customWidth="1"/>
    <col min="6" max="6" width="38.5" style="3" customWidth="1"/>
    <col min="7" max="16384" width="9" style="3"/>
  </cols>
  <sheetData>
    <row r="1" spans="1:8" ht="20.100000000000001" customHeight="1" x14ac:dyDescent="0.4">
      <c r="A1" s="1" t="s">
        <v>157</v>
      </c>
      <c r="B1" s="355" t="s">
        <v>158</v>
      </c>
      <c r="C1" s="355"/>
      <c r="D1" s="355"/>
      <c r="E1" s="2"/>
    </row>
    <row r="2" spans="1:8" ht="20.100000000000001" customHeight="1" x14ac:dyDescent="0.4">
      <c r="A2" s="130" t="s">
        <v>348</v>
      </c>
      <c r="B2" s="4"/>
      <c r="C2" s="4"/>
      <c r="F2" s="5" t="s">
        <v>2</v>
      </c>
      <c r="G2" s="268">
        <v>15000</v>
      </c>
      <c r="H2" s="269" t="s">
        <v>27</v>
      </c>
    </row>
    <row r="3" spans="1:8" ht="20.100000000000001" customHeight="1" x14ac:dyDescent="0.4">
      <c r="A3" s="6"/>
      <c r="B3" s="6"/>
      <c r="C3" s="6"/>
      <c r="H3" s="7"/>
    </row>
    <row r="4" spans="1:8" ht="35.1" customHeight="1" x14ac:dyDescent="0.4">
      <c r="A4" s="356" t="s">
        <v>159</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160</v>
      </c>
    </row>
    <row r="7" spans="1:8" ht="39.950000000000003" customHeight="1" x14ac:dyDescent="0.4">
      <c r="A7" s="12"/>
      <c r="B7" s="13"/>
      <c r="C7" s="14"/>
      <c r="D7" s="205"/>
      <c r="E7" s="206"/>
      <c r="F7" s="206"/>
      <c r="G7" s="15"/>
      <c r="H7" s="16"/>
    </row>
    <row r="8" spans="1:8" ht="39.950000000000003" customHeight="1" x14ac:dyDescent="0.4">
      <c r="A8" s="17"/>
      <c r="B8" s="18"/>
      <c r="C8" s="19"/>
      <c r="D8" s="207"/>
      <c r="E8" s="204" t="s">
        <v>161</v>
      </c>
      <c r="F8" s="208"/>
      <c r="G8" s="20"/>
      <c r="H8" s="21"/>
    </row>
    <row r="9" spans="1:8" ht="39.950000000000003" customHeight="1" x14ac:dyDescent="0.4">
      <c r="A9" s="17"/>
      <c r="B9" s="18"/>
      <c r="C9" s="19"/>
      <c r="D9" s="202"/>
      <c r="E9" s="202"/>
      <c r="F9" s="208"/>
      <c r="G9" s="20"/>
      <c r="H9" s="21"/>
    </row>
    <row r="10" spans="1:8" ht="39.950000000000003" customHeight="1" x14ac:dyDescent="0.4">
      <c r="A10" s="17">
        <v>0.39583333333333331</v>
      </c>
      <c r="B10" s="18">
        <v>0.4375</v>
      </c>
      <c r="C10" s="19">
        <v>60</v>
      </c>
      <c r="D10" s="202" t="s">
        <v>162</v>
      </c>
      <c r="E10" s="202" t="s">
        <v>163</v>
      </c>
      <c r="F10" s="208" t="s">
        <v>164</v>
      </c>
      <c r="G10" s="20" t="s">
        <v>47</v>
      </c>
      <c r="H10" s="21" t="s">
        <v>130</v>
      </c>
    </row>
    <row r="11" spans="1:8" ht="39.950000000000003" customHeight="1" x14ac:dyDescent="0.4">
      <c r="A11" s="17">
        <v>0.4375</v>
      </c>
      <c r="B11" s="18">
        <v>0.45833333333333331</v>
      </c>
      <c r="C11" s="19">
        <v>30</v>
      </c>
      <c r="D11" s="207" t="s">
        <v>165</v>
      </c>
      <c r="E11" s="204" t="s">
        <v>166</v>
      </c>
      <c r="F11" s="208" t="s">
        <v>167</v>
      </c>
      <c r="G11" s="20" t="s">
        <v>15</v>
      </c>
      <c r="H11" s="21" t="s">
        <v>130</v>
      </c>
    </row>
    <row r="12" spans="1:8" ht="39.950000000000003" customHeight="1" x14ac:dyDescent="0.4">
      <c r="A12" s="17">
        <v>0.45833333333333331</v>
      </c>
      <c r="B12" s="18">
        <v>0.48958333333333331</v>
      </c>
      <c r="C12" s="19">
        <v>45</v>
      </c>
      <c r="D12" s="207" t="s">
        <v>168</v>
      </c>
      <c r="E12" s="204" t="s">
        <v>169</v>
      </c>
      <c r="F12" s="208" t="s">
        <v>170</v>
      </c>
      <c r="G12" s="20" t="s">
        <v>15</v>
      </c>
      <c r="H12" s="21" t="s">
        <v>130</v>
      </c>
    </row>
    <row r="13" spans="1:8" ht="69" customHeight="1" x14ac:dyDescent="0.4">
      <c r="A13" s="98">
        <v>0.48958333333333331</v>
      </c>
      <c r="B13" s="99">
        <v>0.53125</v>
      </c>
      <c r="C13" s="100">
        <v>60</v>
      </c>
      <c r="D13" s="219" t="s">
        <v>171</v>
      </c>
      <c r="E13" s="220" t="s">
        <v>172</v>
      </c>
      <c r="F13" s="208"/>
      <c r="G13" s="20"/>
      <c r="H13" s="21"/>
    </row>
    <row r="14" spans="1:8" ht="39.950000000000003" customHeight="1" x14ac:dyDescent="0.4">
      <c r="A14" s="17"/>
      <c r="B14" s="18"/>
      <c r="C14" s="19"/>
      <c r="D14" s="207"/>
      <c r="E14" s="204"/>
      <c r="F14" s="208"/>
      <c r="G14" s="20"/>
      <c r="H14" s="21"/>
    </row>
    <row r="15" spans="1:8" ht="106.5" customHeight="1" x14ac:dyDescent="0.4">
      <c r="A15" s="22"/>
      <c r="B15" s="23"/>
      <c r="C15" s="19"/>
      <c r="D15" s="214"/>
      <c r="E15" s="215"/>
      <c r="F15" s="290" t="s">
        <v>173</v>
      </c>
      <c r="G15" s="20"/>
      <c r="H15" s="21"/>
    </row>
    <row r="16" spans="1:8" ht="39.950000000000003" customHeight="1" x14ac:dyDescent="0.4">
      <c r="A16" s="22"/>
      <c r="B16" s="23"/>
      <c r="C16" s="19"/>
      <c r="D16" s="216"/>
      <c r="E16" s="217"/>
      <c r="F16" s="214"/>
      <c r="G16" s="20"/>
      <c r="H16" s="21"/>
    </row>
    <row r="17" spans="1:13" ht="39.950000000000003" customHeight="1" x14ac:dyDescent="0.4">
      <c r="A17" s="26"/>
      <c r="B17" s="27"/>
      <c r="C17" s="28"/>
      <c r="D17" s="209"/>
      <c r="E17" s="210"/>
      <c r="F17" s="210"/>
      <c r="G17" s="31"/>
      <c r="H17" s="32"/>
    </row>
    <row r="18" spans="1:13" ht="39.950000000000003" customHeight="1" x14ac:dyDescent="0.4">
      <c r="A18" s="26"/>
      <c r="B18" s="27"/>
      <c r="C18" s="28"/>
      <c r="D18" s="209"/>
      <c r="E18" s="210"/>
      <c r="F18" s="210"/>
      <c r="G18" s="31"/>
      <c r="H18" s="32"/>
    </row>
    <row r="19" spans="1:13" ht="39.950000000000003" customHeight="1" x14ac:dyDescent="0.4">
      <c r="A19" s="26"/>
      <c r="B19" s="27"/>
      <c r="C19" s="28"/>
      <c r="D19" s="209"/>
      <c r="E19" s="210"/>
      <c r="F19" s="210"/>
      <c r="G19" s="31"/>
      <c r="H19" s="32"/>
    </row>
    <row r="20" spans="1:13" ht="39.950000000000003" customHeight="1" x14ac:dyDescent="0.4">
      <c r="A20" s="26"/>
      <c r="B20" s="27"/>
      <c r="C20" s="28"/>
      <c r="D20" s="209"/>
      <c r="E20" s="210"/>
      <c r="F20" s="210"/>
      <c r="G20" s="31"/>
      <c r="H20" s="32"/>
    </row>
    <row r="21" spans="1:13" ht="39.950000000000003" customHeight="1" x14ac:dyDescent="0.4">
      <c r="A21" s="26"/>
      <c r="B21" s="27"/>
      <c r="C21" s="28"/>
      <c r="D21" s="209"/>
      <c r="E21" s="210"/>
      <c r="F21" s="210"/>
      <c r="G21" s="31"/>
      <c r="H21" s="32"/>
    </row>
    <row r="22" spans="1:13" ht="39.950000000000003" customHeight="1" x14ac:dyDescent="0.4">
      <c r="A22" s="26"/>
      <c r="B22" s="27"/>
      <c r="C22" s="28"/>
      <c r="D22" s="29"/>
      <c r="E22" s="30"/>
      <c r="F22" s="30"/>
      <c r="G22" s="31"/>
      <c r="H22" s="32"/>
    </row>
    <row r="23" spans="1:13" ht="39.950000000000003" customHeight="1" x14ac:dyDescent="0.4">
      <c r="A23" s="26"/>
      <c r="B23" s="27"/>
      <c r="C23" s="28"/>
      <c r="D23" s="29"/>
      <c r="E23" s="30"/>
      <c r="F23" s="30"/>
      <c r="G23" s="31"/>
      <c r="H23" s="32"/>
    </row>
    <row r="24" spans="1:13" ht="39.950000000000003" customHeight="1" x14ac:dyDescent="0.4">
      <c r="A24" s="33"/>
      <c r="B24" s="34"/>
      <c r="C24" s="35"/>
      <c r="D24" s="36"/>
      <c r="E24" s="37"/>
      <c r="F24" s="38"/>
      <c r="G24" s="39"/>
      <c r="H24" s="40"/>
      <c r="I24" s="41"/>
      <c r="J24" s="41"/>
      <c r="K24" s="41"/>
      <c r="L24" s="41"/>
      <c r="M24" s="41"/>
    </row>
    <row r="25" spans="1:13" ht="39.950000000000003" customHeight="1" x14ac:dyDescent="0.4">
      <c r="A25" s="358">
        <f>SUM(C7:C16)/(60*24)</f>
        <v>0.13541666666666666</v>
      </c>
      <c r="B25" s="358"/>
      <c r="C25" s="358"/>
      <c r="D25" s="42"/>
      <c r="E25" s="43"/>
      <c r="F25" s="44"/>
      <c r="G25" s="45"/>
      <c r="H25" s="45"/>
      <c r="I25" s="41"/>
      <c r="J25" s="41"/>
      <c r="K25" s="41"/>
      <c r="L25" s="41"/>
      <c r="M25" s="41"/>
    </row>
    <row r="26" spans="1:13" ht="20.100000000000001" customHeight="1" x14ac:dyDescent="0.4"/>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sheetData>
  <mergeCells count="4">
    <mergeCell ref="B1:D1"/>
    <mergeCell ref="A4:F4"/>
    <mergeCell ref="A5:F5"/>
    <mergeCell ref="A25:C25"/>
  </mergeCells>
  <phoneticPr fontId="3"/>
  <dataValidations count="3">
    <dataValidation type="list" allowBlank="1" showInputMessage="1" showErrorMessage="1" sqref="G7:G24">
      <formula1>"○,○傘必要,△,×"</formula1>
    </dataValidation>
    <dataValidation type="list" allowBlank="1" showInputMessage="1" showErrorMessage="1" sqref="H7:H24">
      <formula1>"那覇市内,北部,南部,中部"</formula1>
    </dataValidation>
    <dataValidation type="list" allowBlank="1" showInputMessage="1" showErrorMessage="1" sqref="H2">
      <formula1>"/人,/グループ"</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74"/>
  <sheetViews>
    <sheetView showGridLines="0" view="pageBreakPreview" zoomScaleNormal="100" zoomScaleSheetLayoutView="100" workbookViewId="0">
      <pane ySplit="6" topLeftCell="A22" activePane="bottomLeft" state="frozen"/>
      <selection activeCell="A2" sqref="A2"/>
      <selection pane="bottomLeft" activeCell="A2" sqref="A2"/>
    </sheetView>
  </sheetViews>
  <sheetFormatPr defaultColWidth="9" defaultRowHeight="13.5" x14ac:dyDescent="0.4"/>
  <cols>
    <col min="1" max="3" width="8.625" style="3" customWidth="1"/>
    <col min="4" max="4" width="21.625" style="3" customWidth="1"/>
    <col min="5" max="5" width="30" style="3" customWidth="1"/>
    <col min="6" max="6" width="38.5" style="3" customWidth="1"/>
    <col min="7" max="16384" width="9" style="3"/>
  </cols>
  <sheetData>
    <row r="1" spans="1:9" ht="20.100000000000001" customHeight="1" x14ac:dyDescent="0.4">
      <c r="A1" s="1" t="s">
        <v>447</v>
      </c>
      <c r="B1" s="355" t="s">
        <v>396</v>
      </c>
      <c r="C1" s="355"/>
      <c r="D1" s="355"/>
      <c r="E1" s="2"/>
    </row>
    <row r="2" spans="1:9" ht="20.100000000000001" customHeight="1" x14ac:dyDescent="0.4">
      <c r="A2" s="130" t="s">
        <v>448</v>
      </c>
      <c r="B2" s="4"/>
      <c r="C2" s="4"/>
      <c r="F2" s="5" t="s">
        <v>2</v>
      </c>
      <c r="G2" s="268" t="s">
        <v>244</v>
      </c>
      <c r="H2" s="269" t="s">
        <v>3</v>
      </c>
    </row>
    <row r="3" spans="1:9" ht="20.100000000000001" customHeight="1" x14ac:dyDescent="0.4">
      <c r="A3" s="6"/>
      <c r="B3" s="6"/>
      <c r="C3" s="6"/>
      <c r="H3" s="7"/>
    </row>
    <row r="4" spans="1:9" ht="35.1" customHeight="1" x14ac:dyDescent="0.4">
      <c r="A4" s="356" t="s">
        <v>245</v>
      </c>
      <c r="B4" s="356"/>
      <c r="C4" s="356"/>
      <c r="D4" s="356"/>
      <c r="E4" s="356"/>
      <c r="F4" s="356"/>
    </row>
    <row r="5" spans="1:9" ht="13.5" customHeight="1" x14ac:dyDescent="0.4">
      <c r="A5" s="357"/>
      <c r="B5" s="357"/>
      <c r="C5" s="357"/>
      <c r="D5" s="357"/>
      <c r="E5" s="357"/>
      <c r="F5" s="357"/>
    </row>
    <row r="6" spans="1:9" ht="39.950000000000003" customHeight="1" x14ac:dyDescent="0.4">
      <c r="A6" s="8" t="s">
        <v>5</v>
      </c>
      <c r="B6" s="9" t="s">
        <v>6</v>
      </c>
      <c r="C6" s="10" t="s">
        <v>7</v>
      </c>
      <c r="D6" s="9" t="s">
        <v>8</v>
      </c>
      <c r="E6" s="9" t="s">
        <v>9</v>
      </c>
      <c r="F6" s="9" t="s">
        <v>10</v>
      </c>
      <c r="G6" s="9"/>
      <c r="H6" s="11" t="s">
        <v>29</v>
      </c>
      <c r="I6" s="104"/>
    </row>
    <row r="7" spans="1:9" ht="39.950000000000003" customHeight="1" x14ac:dyDescent="0.2">
      <c r="A7" s="12">
        <v>0.47916666666666669</v>
      </c>
      <c r="B7" s="13">
        <v>0.5</v>
      </c>
      <c r="C7" s="19" ph="1">
        <v>30</v>
      </c>
      <c r="D7" s="256" t="s">
        <v>246</v>
      </c>
      <c r="E7" s="256" t="s">
        <v>247</v>
      </c>
      <c r="F7" s="256"/>
      <c r="G7" s="15"/>
      <c r="H7" s="16"/>
    </row>
    <row r="8" spans="1:9" ht="39.950000000000003" customHeight="1" x14ac:dyDescent="0.2">
      <c r="A8" s="17">
        <v>0.5</v>
      </c>
      <c r="B8" s="18">
        <v>0.5625</v>
      </c>
      <c r="C8" s="19" ph="1">
        <v>30</v>
      </c>
      <c r="D8" s="203" t="s">
        <v>248</v>
      </c>
      <c r="E8" s="221" t="s">
        <v>249</v>
      </c>
      <c r="F8" s="208"/>
      <c r="G8" s="20" t="s">
        <v>15</v>
      </c>
      <c r="H8" s="21"/>
    </row>
    <row r="9" spans="1:9" ht="39.950000000000003" customHeight="1" x14ac:dyDescent="0.4">
      <c r="A9" s="17">
        <v>0.5625</v>
      </c>
      <c r="B9" s="18">
        <v>0.625</v>
      </c>
      <c r="C9" s="19">
        <v>90</v>
      </c>
      <c r="D9" s="202" t="s">
        <v>449</v>
      </c>
      <c r="E9" s="222" t="s">
        <v>250</v>
      </c>
      <c r="F9" s="208" t="s">
        <v>251</v>
      </c>
      <c r="G9" s="20" t="s">
        <v>47</v>
      </c>
      <c r="H9" s="21"/>
    </row>
    <row r="10" spans="1:9" ht="39.950000000000003" customHeight="1" x14ac:dyDescent="0.4">
      <c r="A10" s="17">
        <v>0.625</v>
      </c>
      <c r="B10" s="18">
        <v>0.64583333333333337</v>
      </c>
      <c r="C10" s="19">
        <v>30</v>
      </c>
      <c r="D10" s="202" t="s">
        <v>252</v>
      </c>
      <c r="E10" s="202" t="s">
        <v>247</v>
      </c>
      <c r="F10" s="208"/>
      <c r="G10" s="20"/>
      <c r="H10" s="21"/>
    </row>
    <row r="11" spans="1:9" ht="39.950000000000003" customHeight="1" x14ac:dyDescent="0.4">
      <c r="A11" s="17">
        <v>0.64583333333333337</v>
      </c>
      <c r="B11" s="18">
        <v>0.72916666666666663</v>
      </c>
      <c r="C11" s="19">
        <v>60</v>
      </c>
      <c r="D11" s="203" t="s">
        <v>253</v>
      </c>
      <c r="E11" s="221" t="s">
        <v>254</v>
      </c>
      <c r="F11" s="208" t="s">
        <v>255</v>
      </c>
      <c r="G11" s="20" t="s">
        <v>47</v>
      </c>
      <c r="H11" s="21"/>
    </row>
    <row r="12" spans="1:9" ht="39.950000000000003" customHeight="1" x14ac:dyDescent="0.4">
      <c r="A12" s="17">
        <v>0.72916666666666663</v>
      </c>
      <c r="B12" s="18">
        <v>0.8125</v>
      </c>
      <c r="C12" s="19">
        <v>120</v>
      </c>
      <c r="D12" s="208" t="s">
        <v>256</v>
      </c>
      <c r="E12" s="221" t="s">
        <v>257</v>
      </c>
      <c r="F12" s="208"/>
      <c r="G12" s="20"/>
      <c r="H12" s="21"/>
    </row>
    <row r="13" spans="1:9" ht="39.950000000000003" customHeight="1" x14ac:dyDescent="0.4">
      <c r="A13" s="17">
        <v>0.8125</v>
      </c>
      <c r="B13" s="18">
        <v>0.81597222222222221</v>
      </c>
      <c r="C13" s="19">
        <v>5</v>
      </c>
      <c r="D13" s="207" t="s">
        <v>258</v>
      </c>
      <c r="E13" s="204" t="s">
        <v>259</v>
      </c>
      <c r="F13" s="208"/>
      <c r="G13" s="20"/>
      <c r="H13" s="21"/>
    </row>
    <row r="14" spans="1:9" ht="39.950000000000003" customHeight="1" x14ac:dyDescent="0.4">
      <c r="A14" s="26">
        <v>0.81597222222222221</v>
      </c>
      <c r="B14" s="166" t="s">
        <v>450</v>
      </c>
      <c r="C14" s="28"/>
      <c r="D14" s="210" t="s">
        <v>260</v>
      </c>
      <c r="E14" s="223" t="s">
        <v>261</v>
      </c>
      <c r="F14" s="210"/>
      <c r="G14" s="31"/>
      <c r="H14" s="32"/>
    </row>
    <row r="15" spans="1:9" ht="39.950000000000003" customHeight="1" x14ac:dyDescent="0.4">
      <c r="A15" s="169" t="s">
        <v>410</v>
      </c>
      <c r="B15" s="170"/>
      <c r="C15" s="171"/>
      <c r="D15" s="224"/>
      <c r="E15" s="225"/>
      <c r="F15" s="224"/>
      <c r="G15" s="172"/>
      <c r="H15" s="173"/>
    </row>
    <row r="16" spans="1:9" ht="39.950000000000003" customHeight="1" x14ac:dyDescent="0.4">
      <c r="A16" s="167">
        <v>0.3611111111111111</v>
      </c>
      <c r="B16" s="168">
        <v>0.375</v>
      </c>
      <c r="C16" s="14">
        <v>20</v>
      </c>
      <c r="D16" s="226" t="s">
        <v>262</v>
      </c>
      <c r="E16" s="227" t="s">
        <v>247</v>
      </c>
      <c r="F16" s="228"/>
      <c r="G16" s="15"/>
      <c r="H16" s="16"/>
    </row>
    <row r="17" spans="1:13" ht="39.950000000000003" customHeight="1" x14ac:dyDescent="0.4">
      <c r="A17" s="26">
        <v>0.375</v>
      </c>
      <c r="B17" s="23">
        <v>0.5</v>
      </c>
      <c r="C17" s="28">
        <v>180</v>
      </c>
      <c r="D17" s="210" t="s">
        <v>263</v>
      </c>
      <c r="E17" s="229" t="s">
        <v>264</v>
      </c>
      <c r="F17" s="210"/>
      <c r="G17" s="31" t="s">
        <v>15</v>
      </c>
      <c r="H17" s="32"/>
    </row>
    <row r="18" spans="1:13" ht="39.950000000000003" customHeight="1" x14ac:dyDescent="0.4">
      <c r="A18" s="26">
        <v>0.5</v>
      </c>
      <c r="B18" s="27">
        <v>0.5625</v>
      </c>
      <c r="C18" s="28">
        <v>90</v>
      </c>
      <c r="D18" s="209" t="s">
        <v>265</v>
      </c>
      <c r="E18" s="210" t="s">
        <v>266</v>
      </c>
      <c r="F18" s="210" t="s">
        <v>107</v>
      </c>
      <c r="G18" s="31" t="s">
        <v>15</v>
      </c>
      <c r="H18" s="32"/>
    </row>
    <row r="19" spans="1:13" ht="39.950000000000003" customHeight="1" x14ac:dyDescent="0.4">
      <c r="A19" s="26">
        <v>0.5625</v>
      </c>
      <c r="B19" s="27">
        <v>0.625</v>
      </c>
      <c r="C19" s="28">
        <v>90</v>
      </c>
      <c r="D19" s="217" t="s">
        <v>25</v>
      </c>
      <c r="E19" s="214" t="s">
        <v>267</v>
      </c>
      <c r="F19" s="210" t="s">
        <v>268</v>
      </c>
      <c r="G19" s="31" t="s">
        <v>15</v>
      </c>
      <c r="H19" s="32"/>
      <c r="J19" s="49"/>
    </row>
    <row r="20" spans="1:13" ht="39.950000000000003" customHeight="1" x14ac:dyDescent="0.4">
      <c r="A20" s="26"/>
      <c r="B20" s="27"/>
      <c r="C20" s="28"/>
      <c r="D20" s="209" t="s">
        <v>26</v>
      </c>
      <c r="E20" s="210" t="s">
        <v>269</v>
      </c>
      <c r="F20" s="210"/>
      <c r="G20" s="31"/>
      <c r="H20" s="32"/>
    </row>
    <row r="21" spans="1:13" ht="39.950000000000003" customHeight="1" x14ac:dyDescent="0.4">
      <c r="A21" s="26"/>
      <c r="B21" s="27"/>
      <c r="C21" s="28"/>
      <c r="D21" s="209"/>
      <c r="E21" s="210"/>
      <c r="F21" s="210"/>
      <c r="G21" s="31"/>
      <c r="H21" s="32"/>
    </row>
    <row r="22" spans="1:13" ht="39.950000000000003" customHeight="1" x14ac:dyDescent="0.4">
      <c r="A22" s="358" t="s">
        <v>424</v>
      </c>
      <c r="B22" s="358"/>
      <c r="C22" s="358"/>
      <c r="D22" s="42"/>
      <c r="E22" s="43"/>
      <c r="F22" s="44"/>
      <c r="G22" s="45"/>
      <c r="H22" s="45"/>
      <c r="I22" s="41"/>
      <c r="J22" s="41"/>
      <c r="K22" s="41"/>
      <c r="L22" s="41"/>
      <c r="M22" s="41"/>
    </row>
    <row r="23" spans="1:13" ht="20.100000000000001" customHeight="1" x14ac:dyDescent="0.4"/>
    <row r="24" spans="1:13" ht="20.100000000000001" customHeight="1" x14ac:dyDescent="0.4"/>
    <row r="25" spans="1:13" ht="20.100000000000001" customHeight="1" x14ac:dyDescent="0.4">
      <c r="C25" s="3" t="s">
        <v>397</v>
      </c>
      <c r="F25" s="3" t="s">
        <v>398</v>
      </c>
    </row>
    <row r="26" spans="1:13" ht="20.100000000000001" customHeight="1" x14ac:dyDescent="0.4"/>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sheetData>
  <mergeCells count="4">
    <mergeCell ref="B1:D1"/>
    <mergeCell ref="A4:F4"/>
    <mergeCell ref="A5:F5"/>
    <mergeCell ref="A22:C22"/>
  </mergeCells>
  <phoneticPr fontId="3"/>
  <dataValidations count="3">
    <dataValidation type="list" allowBlank="1" showInputMessage="1" showErrorMessage="1" sqref="H2">
      <formula1>"/人,/グループ"</formula1>
    </dataValidation>
    <dataValidation type="list" allowBlank="1" showInputMessage="1" showErrorMessage="1" sqref="G7:G21">
      <formula1>"○,○傘必要,△,×"</formula1>
    </dataValidation>
    <dataValidation type="list" allowBlank="1" showInputMessage="1" showErrorMessage="1" sqref="H7:H21">
      <formula1>"那覇市内,北部,南部,中部"</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rowBreaks count="1" manualBreakCount="1">
    <brk id="23" max="7"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81"/>
  <sheetViews>
    <sheetView view="pageBreakPreview" zoomScaleNormal="100" zoomScaleSheetLayoutView="100" workbookViewId="0">
      <selection activeCell="A2" sqref="A2"/>
    </sheetView>
  </sheetViews>
  <sheetFormatPr defaultColWidth="9" defaultRowHeight="13.5" x14ac:dyDescent="0.4"/>
  <cols>
    <col min="1" max="3" width="8.625" style="3" customWidth="1"/>
    <col min="4" max="4" width="21.625" style="3" customWidth="1"/>
    <col min="5" max="5" width="30" style="3" customWidth="1"/>
    <col min="6" max="6" width="38.5" style="3" customWidth="1"/>
    <col min="7" max="16384" width="9" style="3"/>
  </cols>
  <sheetData>
    <row r="1" spans="1:10" ht="20.100000000000001" customHeight="1" x14ac:dyDescent="0.4">
      <c r="A1" s="1" t="s">
        <v>451</v>
      </c>
      <c r="B1" s="355" t="s">
        <v>399</v>
      </c>
      <c r="C1" s="355"/>
      <c r="D1" s="355"/>
      <c r="E1" s="2"/>
    </row>
    <row r="2" spans="1:10" ht="20.100000000000001" customHeight="1" x14ac:dyDescent="0.4">
      <c r="A2" s="130" t="s">
        <v>452</v>
      </c>
      <c r="B2" s="4"/>
      <c r="C2" s="4"/>
      <c r="F2" s="5" t="s">
        <v>2</v>
      </c>
      <c r="G2" s="268" t="s">
        <v>244</v>
      </c>
      <c r="H2" s="269" t="s">
        <v>3</v>
      </c>
    </row>
    <row r="3" spans="1:10" ht="20.100000000000001" customHeight="1" x14ac:dyDescent="0.4">
      <c r="A3" s="6"/>
      <c r="B3" s="6"/>
      <c r="C3" s="6"/>
      <c r="H3" s="7"/>
    </row>
    <row r="4" spans="1:10" ht="35.1" customHeight="1" x14ac:dyDescent="0.4">
      <c r="A4" s="356" t="s">
        <v>270</v>
      </c>
      <c r="B4" s="356"/>
      <c r="C4" s="356"/>
      <c r="D4" s="356"/>
      <c r="E4" s="356"/>
      <c r="F4" s="356"/>
    </row>
    <row r="5" spans="1:10" ht="13.5" customHeight="1" x14ac:dyDescent="0.4">
      <c r="A5" s="357"/>
      <c r="B5" s="357"/>
      <c r="C5" s="357"/>
      <c r="D5" s="357"/>
      <c r="E5" s="357"/>
      <c r="F5" s="357"/>
    </row>
    <row r="6" spans="1:10" ht="39.950000000000003" customHeight="1" x14ac:dyDescent="0.4">
      <c r="A6" s="8" t="s">
        <v>5</v>
      </c>
      <c r="B6" s="9" t="s">
        <v>6</v>
      </c>
      <c r="C6" s="10" t="s">
        <v>7</v>
      </c>
      <c r="D6" s="9" t="s">
        <v>8</v>
      </c>
      <c r="E6" s="9" t="s">
        <v>9</v>
      </c>
      <c r="F6" s="9" t="s">
        <v>10</v>
      </c>
      <c r="G6" s="9"/>
      <c r="H6" s="11" t="s">
        <v>42</v>
      </c>
      <c r="I6" s="104"/>
    </row>
    <row r="7" spans="1:10" ht="39.950000000000003" customHeight="1" x14ac:dyDescent="0.2">
      <c r="A7" s="12">
        <v>0.47916666666666669</v>
      </c>
      <c r="B7" s="13">
        <v>0.5</v>
      </c>
      <c r="C7" s="19" ph="1">
        <v>30</v>
      </c>
      <c r="D7" s="256" t="s">
        <v>271</v>
      </c>
      <c r="E7" s="256" t="s">
        <v>272</v>
      </c>
      <c r="F7" s="256" t="s">
        <v>273</v>
      </c>
      <c r="G7" s="15"/>
      <c r="H7" s="16"/>
    </row>
    <row r="8" spans="1:10" ht="39.950000000000003" customHeight="1" x14ac:dyDescent="0.2">
      <c r="A8" s="17">
        <v>0.52083333333333337</v>
      </c>
      <c r="B8" s="18">
        <v>0.5625</v>
      </c>
      <c r="C8" s="19" ph="1">
        <v>90</v>
      </c>
      <c r="D8" s="203" t="s">
        <v>400</v>
      </c>
      <c r="E8" s="208" t="s">
        <v>107</v>
      </c>
      <c r="F8" s="208" t="s">
        <v>274</v>
      </c>
      <c r="G8" s="20" t="s">
        <v>47</v>
      </c>
      <c r="H8" s="21"/>
    </row>
    <row r="9" spans="1:10" ht="39.950000000000003" customHeight="1" x14ac:dyDescent="0.4">
      <c r="A9" s="17">
        <v>0.5625</v>
      </c>
      <c r="B9" s="18">
        <v>0.58333333333333337</v>
      </c>
      <c r="C9" s="19">
        <v>30</v>
      </c>
      <c r="D9" s="202" t="s">
        <v>275</v>
      </c>
      <c r="E9" s="202" t="s">
        <v>276</v>
      </c>
      <c r="F9" s="208" t="s">
        <v>277</v>
      </c>
      <c r="G9" s="20" t="s">
        <v>47</v>
      </c>
      <c r="H9" s="21"/>
    </row>
    <row r="10" spans="1:10" ht="39.950000000000003" customHeight="1" x14ac:dyDescent="0.4">
      <c r="A10" s="17">
        <v>0.58333333333333337</v>
      </c>
      <c r="B10" s="18">
        <v>0.59722222222222221</v>
      </c>
      <c r="C10" s="19">
        <v>20</v>
      </c>
      <c r="D10" s="202" t="s">
        <v>278</v>
      </c>
      <c r="E10" s="256" t="s">
        <v>272</v>
      </c>
      <c r="F10" s="208"/>
      <c r="G10" s="20"/>
      <c r="H10" s="21"/>
    </row>
    <row r="11" spans="1:10" ht="51.6" customHeight="1" x14ac:dyDescent="0.4">
      <c r="A11" s="17">
        <v>0.59722222222222221</v>
      </c>
      <c r="B11" s="18">
        <v>0.65972222222222221</v>
      </c>
      <c r="C11" s="19">
        <v>90</v>
      </c>
      <c r="D11" s="203" t="s">
        <v>279</v>
      </c>
      <c r="E11" s="202" t="s">
        <v>280</v>
      </c>
      <c r="F11" s="208" t="s">
        <v>281</v>
      </c>
      <c r="G11" s="20" t="s">
        <v>47</v>
      </c>
      <c r="H11" s="21"/>
      <c r="I11" s="105"/>
      <c r="J11" s="49"/>
    </row>
    <row r="12" spans="1:10" ht="39.950000000000003" customHeight="1" x14ac:dyDescent="0.4">
      <c r="A12" s="98">
        <v>0.65972222222222221</v>
      </c>
      <c r="B12" s="99">
        <v>0.68055555555555547</v>
      </c>
      <c r="C12" s="100">
        <v>30</v>
      </c>
      <c r="D12" s="208" t="s">
        <v>453</v>
      </c>
      <c r="E12" s="256" t="s">
        <v>272</v>
      </c>
      <c r="F12" s="208"/>
      <c r="G12" s="20"/>
      <c r="H12" s="21"/>
    </row>
    <row r="13" spans="1:10" ht="39.950000000000003" customHeight="1" x14ac:dyDescent="0.4">
      <c r="A13" s="311">
        <v>0.68055555555555547</v>
      </c>
      <c r="B13" s="312">
        <v>0.70138888888888884</v>
      </c>
      <c r="C13" s="100">
        <v>30</v>
      </c>
      <c r="D13" s="216" t="s">
        <v>454</v>
      </c>
      <c r="E13" s="217" t="s">
        <v>455</v>
      </c>
      <c r="F13" s="214"/>
      <c r="G13" s="20"/>
      <c r="H13" s="21"/>
    </row>
    <row r="14" spans="1:10" ht="39.950000000000003" customHeight="1" x14ac:dyDescent="0.4">
      <c r="A14" s="313">
        <v>0.70833333333333337</v>
      </c>
      <c r="B14" s="312">
        <v>0.8125</v>
      </c>
      <c r="C14" s="314">
        <v>150</v>
      </c>
      <c r="D14" s="210" t="s">
        <v>283</v>
      </c>
      <c r="E14" s="229" t="s">
        <v>284</v>
      </c>
      <c r="F14" s="210"/>
      <c r="G14" s="31"/>
      <c r="H14" s="32"/>
    </row>
    <row r="15" spans="1:10" ht="39.950000000000003" customHeight="1" x14ac:dyDescent="0.4">
      <c r="A15" s="315">
        <v>0.8125</v>
      </c>
      <c r="B15" s="316" t="s">
        <v>285</v>
      </c>
      <c r="C15" s="317" t="s">
        <v>456</v>
      </c>
      <c r="D15" s="211" t="s">
        <v>456</v>
      </c>
      <c r="E15" s="212" t="s">
        <v>457</v>
      </c>
      <c r="F15" s="212" t="s">
        <v>458</v>
      </c>
      <c r="G15" s="39"/>
      <c r="H15" s="40"/>
      <c r="I15" s="46"/>
    </row>
    <row r="16" spans="1:10" ht="39.950000000000003" customHeight="1" x14ac:dyDescent="0.4">
      <c r="A16" s="174" t="s">
        <v>410</v>
      </c>
      <c r="B16" s="175"/>
      <c r="C16" s="176"/>
      <c r="D16" s="232"/>
      <c r="E16" s="233"/>
      <c r="F16" s="232"/>
      <c r="G16" s="177"/>
      <c r="H16" s="178"/>
    </row>
    <row r="17" spans="1:13" ht="39.950000000000003" customHeight="1" x14ac:dyDescent="0.4">
      <c r="A17" s="106">
        <v>0.35416666666666669</v>
      </c>
      <c r="B17" s="107">
        <v>0.4375</v>
      </c>
      <c r="C17" s="108">
        <v>120</v>
      </c>
      <c r="D17" s="227" t="s">
        <v>286</v>
      </c>
      <c r="E17" s="227" t="s">
        <v>287</v>
      </c>
      <c r="F17" s="230" t="s">
        <v>288</v>
      </c>
      <c r="G17" s="109" t="s">
        <v>47</v>
      </c>
      <c r="H17" s="110"/>
    </row>
    <row r="18" spans="1:13" ht="39.950000000000003" customHeight="1" x14ac:dyDescent="0.4">
      <c r="A18" s="26">
        <v>0.4375</v>
      </c>
      <c r="B18" s="27">
        <v>0.45833333333333331</v>
      </c>
      <c r="C18" s="28">
        <v>30</v>
      </c>
      <c r="D18" s="210" t="s">
        <v>289</v>
      </c>
      <c r="E18" s="210" t="s">
        <v>290</v>
      </c>
      <c r="F18" s="210" t="s">
        <v>291</v>
      </c>
      <c r="G18" s="31"/>
      <c r="H18" s="32"/>
    </row>
    <row r="19" spans="1:13" ht="39.950000000000003" customHeight="1" x14ac:dyDescent="0.4">
      <c r="A19" s="26">
        <v>0.45833333333333331</v>
      </c>
      <c r="B19" s="27">
        <v>0.52083333333333337</v>
      </c>
      <c r="C19" s="28">
        <v>90</v>
      </c>
      <c r="D19" s="217" t="s">
        <v>292</v>
      </c>
      <c r="E19" s="214" t="s">
        <v>293</v>
      </c>
      <c r="F19" s="210" t="s">
        <v>294</v>
      </c>
      <c r="G19" s="31" t="s">
        <v>47</v>
      </c>
      <c r="H19" s="32"/>
    </row>
    <row r="20" spans="1:13" ht="39.950000000000003" customHeight="1" x14ac:dyDescent="0.4">
      <c r="A20" s="26">
        <v>0.52083333333333337</v>
      </c>
      <c r="B20" s="27">
        <v>0.5625</v>
      </c>
      <c r="C20" s="28">
        <v>60</v>
      </c>
      <c r="D20" s="231" t="s">
        <v>401</v>
      </c>
      <c r="E20" s="210" t="s">
        <v>107</v>
      </c>
      <c r="F20" s="210"/>
      <c r="G20" s="31"/>
      <c r="H20" s="32"/>
    </row>
    <row r="21" spans="1:13" ht="39.950000000000003" customHeight="1" x14ac:dyDescent="0.4">
      <c r="A21" s="313">
        <v>0.5625</v>
      </c>
      <c r="B21" s="318">
        <v>0.60416666666666663</v>
      </c>
      <c r="C21" s="314">
        <v>90</v>
      </c>
      <c r="D21" s="284" t="s">
        <v>25</v>
      </c>
      <c r="E21" s="319" t="s">
        <v>267</v>
      </c>
      <c r="F21" s="320" t="s">
        <v>295</v>
      </c>
      <c r="G21" s="321" t="s">
        <v>15</v>
      </c>
      <c r="H21" s="322"/>
      <c r="J21" s="49"/>
    </row>
    <row r="22" spans="1:13" ht="39.950000000000003" customHeight="1" x14ac:dyDescent="0.4">
      <c r="A22" s="311">
        <v>0.625</v>
      </c>
      <c r="B22" s="99">
        <v>0.65625</v>
      </c>
      <c r="C22" s="100">
        <v>45</v>
      </c>
      <c r="D22" s="323" t="s">
        <v>282</v>
      </c>
      <c r="E22" s="324"/>
      <c r="F22" s="323"/>
      <c r="G22" s="254"/>
      <c r="H22" s="255"/>
    </row>
    <row r="23" spans="1:13" ht="39.950000000000003" customHeight="1" x14ac:dyDescent="0.4">
      <c r="A23" s="26"/>
      <c r="B23" s="27"/>
      <c r="C23" s="28"/>
      <c r="D23" s="29" t="s">
        <v>26</v>
      </c>
      <c r="E23" s="30" t="s">
        <v>269</v>
      </c>
      <c r="F23" s="30"/>
      <c r="G23" s="31"/>
      <c r="H23" s="32"/>
    </row>
    <row r="24" spans="1:13" ht="39.950000000000003" customHeight="1" x14ac:dyDescent="0.4">
      <c r="A24" s="33"/>
      <c r="B24" s="34"/>
      <c r="C24" s="35"/>
      <c r="D24" s="36"/>
      <c r="E24" s="37"/>
      <c r="F24" s="38"/>
      <c r="G24" s="39"/>
      <c r="H24" s="40"/>
      <c r="I24" s="41"/>
      <c r="J24" s="41"/>
      <c r="K24" s="41"/>
      <c r="L24" s="41"/>
      <c r="M24" s="41"/>
    </row>
    <row r="25" spans="1:13" ht="39.950000000000003" customHeight="1" x14ac:dyDescent="0.4">
      <c r="A25" s="358" t="s">
        <v>424</v>
      </c>
      <c r="B25" s="358"/>
      <c r="C25" s="358"/>
      <c r="D25" s="42"/>
      <c r="E25" s="43"/>
      <c r="F25" s="44"/>
      <c r="G25" s="45"/>
      <c r="H25" s="45"/>
      <c r="I25" s="41"/>
      <c r="J25" s="41"/>
      <c r="K25" s="41"/>
      <c r="L25" s="41"/>
      <c r="M25" s="41"/>
    </row>
    <row r="26" spans="1:13" ht="20.100000000000001" customHeight="1" x14ac:dyDescent="0.4"/>
    <row r="27" spans="1:13" ht="20.100000000000001" customHeight="1" x14ac:dyDescent="0.4"/>
    <row r="28" spans="1:13" ht="20.100000000000001" customHeight="1" x14ac:dyDescent="0.4">
      <c r="B28" s="3" t="s">
        <v>402</v>
      </c>
    </row>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spans="2:2" ht="20.100000000000001" customHeight="1" x14ac:dyDescent="0.4">
      <c r="B49" s="3" t="s">
        <v>403</v>
      </c>
    </row>
    <row r="50" spans="2:2" ht="20.100000000000001" customHeight="1" x14ac:dyDescent="0.4">
      <c r="B50" s="3" t="s">
        <v>404</v>
      </c>
    </row>
    <row r="51" spans="2:2" ht="20.100000000000001" customHeight="1" x14ac:dyDescent="0.4"/>
    <row r="52" spans="2:2" ht="20.100000000000001" customHeight="1" x14ac:dyDescent="0.4"/>
    <row r="53" spans="2:2" ht="20.100000000000001" customHeight="1" x14ac:dyDescent="0.4"/>
    <row r="54" spans="2:2" ht="20.100000000000001" customHeight="1" x14ac:dyDescent="0.4"/>
    <row r="55" spans="2:2" ht="20.100000000000001" customHeight="1" x14ac:dyDescent="0.4"/>
    <row r="56" spans="2:2" ht="20.100000000000001" customHeight="1" x14ac:dyDescent="0.4"/>
    <row r="57" spans="2:2" ht="20.100000000000001" customHeight="1" x14ac:dyDescent="0.4"/>
    <row r="58" spans="2:2" ht="20.100000000000001" customHeight="1" x14ac:dyDescent="0.4"/>
    <row r="59" spans="2:2" ht="20.100000000000001" customHeight="1" x14ac:dyDescent="0.4"/>
    <row r="60" spans="2:2" ht="20.100000000000001" customHeight="1" x14ac:dyDescent="0.4"/>
    <row r="61" spans="2:2" ht="20.100000000000001" customHeight="1" x14ac:dyDescent="0.4"/>
    <row r="62" spans="2:2" ht="20.100000000000001" customHeight="1" x14ac:dyDescent="0.4"/>
    <row r="63" spans="2:2" ht="20.100000000000001" customHeight="1" x14ac:dyDescent="0.4"/>
    <row r="64" spans="2:2"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sheetData>
  <mergeCells count="4">
    <mergeCell ref="B1:D1"/>
    <mergeCell ref="A4:F4"/>
    <mergeCell ref="A5:F5"/>
    <mergeCell ref="A25:C25"/>
  </mergeCells>
  <phoneticPr fontId="3"/>
  <dataValidations count="3">
    <dataValidation type="list" allowBlank="1" showInputMessage="1" showErrorMessage="1" sqref="H2">
      <formula1>"/人,/グループ"</formula1>
    </dataValidation>
    <dataValidation type="list" allowBlank="1" showInputMessage="1" showErrorMessage="1" sqref="H7:H24">
      <formula1>"那覇市内,北部,南部,中部"</formula1>
    </dataValidation>
    <dataValidation type="list" allowBlank="1" showInputMessage="1" showErrorMessage="1" sqref="G7:G24">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rowBreaks count="1" manualBreakCount="1">
    <brk id="26" max="7" man="1"/>
  </row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69"/>
  <sheetViews>
    <sheetView view="pageBreakPreview" zoomScaleNormal="100" zoomScaleSheetLayoutView="100" workbookViewId="0">
      <selection activeCell="A2" sqref="A2"/>
    </sheetView>
  </sheetViews>
  <sheetFormatPr defaultColWidth="9" defaultRowHeight="13.5" x14ac:dyDescent="0.4"/>
  <cols>
    <col min="1" max="3" width="8.625" style="3" customWidth="1"/>
    <col min="4" max="4" width="21.625" style="3" customWidth="1"/>
    <col min="5" max="5" width="30" style="3" customWidth="1"/>
    <col min="6" max="6" width="38.5" style="3" customWidth="1"/>
    <col min="7" max="16384" width="9" style="3"/>
  </cols>
  <sheetData>
    <row r="1" spans="1:10" ht="20.100000000000001" customHeight="1" x14ac:dyDescent="0.4">
      <c r="A1" s="1" t="s">
        <v>0</v>
      </c>
      <c r="B1" s="355" t="s">
        <v>405</v>
      </c>
      <c r="C1" s="355"/>
      <c r="D1" s="355"/>
      <c r="E1" s="2"/>
    </row>
    <row r="2" spans="1:10" ht="20.100000000000001" customHeight="1" x14ac:dyDescent="0.4">
      <c r="A2" s="130" t="s">
        <v>437</v>
      </c>
      <c r="B2" s="4"/>
      <c r="C2" s="4"/>
      <c r="F2" s="5" t="s">
        <v>2</v>
      </c>
      <c r="G2" s="268" t="s">
        <v>244</v>
      </c>
      <c r="H2" s="269" t="s">
        <v>3</v>
      </c>
    </row>
    <row r="3" spans="1:10" ht="20.100000000000001" customHeight="1" x14ac:dyDescent="0.4">
      <c r="A3" s="6"/>
      <c r="B3" s="6"/>
      <c r="C3" s="6"/>
      <c r="H3" s="7"/>
    </row>
    <row r="4" spans="1:10" ht="35.1" customHeight="1" x14ac:dyDescent="0.4">
      <c r="A4" s="356" t="s">
        <v>296</v>
      </c>
      <c r="B4" s="356"/>
      <c r="C4" s="356"/>
      <c r="D4" s="356"/>
      <c r="E4" s="356"/>
      <c r="F4" s="356"/>
    </row>
    <row r="5" spans="1:10" ht="13.5" customHeight="1" x14ac:dyDescent="0.4">
      <c r="A5" s="357"/>
      <c r="B5" s="357"/>
      <c r="C5" s="357"/>
      <c r="D5" s="357"/>
      <c r="E5" s="357"/>
      <c r="F5" s="357"/>
    </row>
    <row r="6" spans="1:10" ht="39.950000000000003" customHeight="1" x14ac:dyDescent="0.4">
      <c r="A6" s="8" t="s">
        <v>5</v>
      </c>
      <c r="B6" s="9" t="s">
        <v>6</v>
      </c>
      <c r="C6" s="10" t="s">
        <v>7</v>
      </c>
      <c r="D6" s="9" t="s">
        <v>8</v>
      </c>
      <c r="E6" s="9" t="s">
        <v>9</v>
      </c>
      <c r="F6" s="9" t="s">
        <v>10</v>
      </c>
      <c r="G6" s="9"/>
      <c r="H6" s="11" t="s">
        <v>433</v>
      </c>
      <c r="I6" s="104"/>
    </row>
    <row r="7" spans="1:10" ht="39.950000000000003" customHeight="1" x14ac:dyDescent="0.2">
      <c r="A7" s="12">
        <v>0.47916666666666669</v>
      </c>
      <c r="B7" s="13">
        <v>0.5</v>
      </c>
      <c r="C7" s="19" ph="1">
        <v>30</v>
      </c>
      <c r="D7" s="256" t="s">
        <v>297</v>
      </c>
      <c r="E7" s="256" t="s">
        <v>298</v>
      </c>
      <c r="F7" s="256"/>
      <c r="G7" s="15" t="s">
        <v>15</v>
      </c>
      <c r="H7" s="16"/>
    </row>
    <row r="8" spans="1:10" ht="39.950000000000003" customHeight="1" x14ac:dyDescent="0.2">
      <c r="A8" s="17">
        <v>0.52083333333333337</v>
      </c>
      <c r="B8" s="18">
        <v>0.5625</v>
      </c>
      <c r="C8" s="19" ph="1">
        <v>60</v>
      </c>
      <c r="D8" s="203" t="s">
        <v>406</v>
      </c>
      <c r="E8" s="221" t="s">
        <v>459</v>
      </c>
      <c r="F8" s="208"/>
      <c r="G8" s="20"/>
      <c r="H8" s="21"/>
    </row>
    <row r="9" spans="1:10" ht="39.950000000000003" customHeight="1" x14ac:dyDescent="0.4">
      <c r="A9" s="17">
        <v>0.5625</v>
      </c>
      <c r="B9" s="18">
        <v>0.56944444444444442</v>
      </c>
      <c r="C9" s="19">
        <v>10</v>
      </c>
      <c r="D9" s="202" t="s">
        <v>299</v>
      </c>
      <c r="E9" s="202" t="s">
        <v>298</v>
      </c>
      <c r="F9" s="208"/>
      <c r="G9" s="20"/>
      <c r="H9" s="21"/>
    </row>
    <row r="10" spans="1:10" ht="39.950000000000003" customHeight="1" x14ac:dyDescent="0.4">
      <c r="A10" s="17">
        <v>0.56944444444444442</v>
      </c>
      <c r="B10" s="18">
        <v>0.60416666666666663</v>
      </c>
      <c r="C10" s="19">
        <v>50</v>
      </c>
      <c r="D10" s="202" t="s">
        <v>300</v>
      </c>
      <c r="E10" s="202" t="s">
        <v>301</v>
      </c>
      <c r="F10" s="208" t="s">
        <v>302</v>
      </c>
      <c r="G10" s="20" t="s">
        <v>15</v>
      </c>
      <c r="H10" s="21"/>
      <c r="J10" s="49"/>
    </row>
    <row r="11" spans="1:10" ht="51.95" customHeight="1" x14ac:dyDescent="0.4">
      <c r="A11" s="17">
        <v>0.60416666666666663</v>
      </c>
      <c r="B11" s="18">
        <v>0.61805555555555558</v>
      </c>
      <c r="C11" s="19">
        <v>20</v>
      </c>
      <c r="D11" s="202" t="s">
        <v>303</v>
      </c>
      <c r="E11" s="204" t="s">
        <v>304</v>
      </c>
      <c r="F11" s="208" t="s">
        <v>255</v>
      </c>
      <c r="G11" s="20" t="s">
        <v>47</v>
      </c>
      <c r="H11" s="21"/>
    </row>
    <row r="12" spans="1:10" ht="39.950000000000003" customHeight="1" x14ac:dyDescent="0.4">
      <c r="A12" s="17">
        <v>0.61805555555555558</v>
      </c>
      <c r="B12" s="18">
        <v>0.72916666666666663</v>
      </c>
      <c r="C12" s="19">
        <v>160</v>
      </c>
      <c r="D12" s="208" t="s">
        <v>305</v>
      </c>
      <c r="E12" s="204" t="s">
        <v>306</v>
      </c>
      <c r="F12" s="208" t="s">
        <v>307</v>
      </c>
      <c r="G12" s="20" t="s">
        <v>15</v>
      </c>
      <c r="H12" s="21"/>
    </row>
    <row r="13" spans="1:10" ht="39.950000000000003" customHeight="1" x14ac:dyDescent="0.4">
      <c r="A13" s="17">
        <v>0.75</v>
      </c>
      <c r="B13" s="111" t="s">
        <v>460</v>
      </c>
      <c r="C13" s="112" t="s">
        <v>461</v>
      </c>
      <c r="D13" s="208" t="s">
        <v>308</v>
      </c>
      <c r="E13" s="204" t="s">
        <v>462</v>
      </c>
      <c r="F13" s="208"/>
      <c r="G13" s="20"/>
      <c r="H13" s="21"/>
    </row>
    <row r="14" spans="1:10" ht="39.950000000000003" customHeight="1" x14ac:dyDescent="0.4">
      <c r="A14" s="22">
        <v>0.77083333333333337</v>
      </c>
      <c r="B14" s="23">
        <v>0.79166666666666663</v>
      </c>
      <c r="C14" s="19"/>
      <c r="D14" s="202" t="s">
        <v>309</v>
      </c>
      <c r="E14" s="202" t="s">
        <v>298</v>
      </c>
      <c r="F14" s="214"/>
      <c r="G14" s="20"/>
      <c r="H14" s="21"/>
    </row>
    <row r="15" spans="1:10" ht="39.950000000000003" customHeight="1" x14ac:dyDescent="0.4">
      <c r="A15" s="22">
        <v>0.79166666666666663</v>
      </c>
      <c r="B15" s="23">
        <v>0.89583333333333337</v>
      </c>
      <c r="C15" s="19">
        <v>150</v>
      </c>
      <c r="D15" s="216" t="s">
        <v>310</v>
      </c>
      <c r="E15" s="217" t="s">
        <v>311</v>
      </c>
      <c r="F15" s="214"/>
      <c r="G15" s="20" t="s">
        <v>15</v>
      </c>
      <c r="H15" s="21"/>
    </row>
    <row r="16" spans="1:10" ht="39.950000000000003" customHeight="1" x14ac:dyDescent="0.4">
      <c r="A16" s="33">
        <v>0.91666666666666663</v>
      </c>
      <c r="B16" s="179" t="s">
        <v>463</v>
      </c>
      <c r="C16" s="180" t="s">
        <v>285</v>
      </c>
      <c r="D16" s="212" t="s">
        <v>312</v>
      </c>
      <c r="E16" s="250" t="s">
        <v>464</v>
      </c>
      <c r="F16" s="212"/>
      <c r="G16" s="39"/>
      <c r="H16" s="40"/>
      <c r="I16" s="46"/>
    </row>
    <row r="17" spans="1:13" ht="39.950000000000003" customHeight="1" x14ac:dyDescent="0.4">
      <c r="A17" s="169" t="s">
        <v>410</v>
      </c>
      <c r="B17" s="170"/>
      <c r="C17" s="171"/>
      <c r="D17" s="224"/>
      <c r="E17" s="225"/>
      <c r="F17" s="224"/>
      <c r="G17" s="172"/>
      <c r="H17" s="173"/>
      <c r="I17" s="46"/>
    </row>
    <row r="18" spans="1:13" ht="39.950000000000003" customHeight="1" x14ac:dyDescent="0.4">
      <c r="A18" s="106">
        <v>0.375</v>
      </c>
      <c r="B18" s="107">
        <v>0.39583333333333331</v>
      </c>
      <c r="C18" s="108">
        <v>90</v>
      </c>
      <c r="D18" s="202" t="s">
        <v>313</v>
      </c>
      <c r="E18" s="202" t="s">
        <v>298</v>
      </c>
      <c r="F18" s="230" t="s">
        <v>464</v>
      </c>
      <c r="G18" s="109"/>
      <c r="H18" s="110"/>
    </row>
    <row r="19" spans="1:13" ht="39.950000000000003" customHeight="1" x14ac:dyDescent="0.4">
      <c r="A19" s="26">
        <v>0.39583333333333331</v>
      </c>
      <c r="B19" s="27">
        <v>0.52083333333333337</v>
      </c>
      <c r="C19" s="28">
        <v>180</v>
      </c>
      <c r="D19" s="217" t="s">
        <v>314</v>
      </c>
      <c r="E19" s="217" t="s">
        <v>315</v>
      </c>
      <c r="F19" s="210" t="s">
        <v>456</v>
      </c>
      <c r="G19" s="31" t="s">
        <v>15</v>
      </c>
      <c r="H19" s="32"/>
      <c r="J19" s="49"/>
    </row>
    <row r="20" spans="1:13" ht="39.950000000000003" customHeight="1" x14ac:dyDescent="0.4">
      <c r="A20" s="26">
        <v>0.52083333333333337</v>
      </c>
      <c r="B20" s="27">
        <v>0.53125</v>
      </c>
      <c r="C20" s="28">
        <v>15</v>
      </c>
      <c r="D20" s="231" t="s">
        <v>316</v>
      </c>
      <c r="E20" s="210" t="s">
        <v>317</v>
      </c>
      <c r="F20" s="210"/>
      <c r="G20" s="31"/>
      <c r="H20" s="32"/>
    </row>
    <row r="21" spans="1:13" ht="39.950000000000003" customHeight="1" x14ac:dyDescent="0.4">
      <c r="A21" s="26">
        <v>0.53125</v>
      </c>
      <c r="B21" s="27">
        <v>0.58333333333333337</v>
      </c>
      <c r="C21" s="28">
        <v>75</v>
      </c>
      <c r="D21" s="231" t="s">
        <v>407</v>
      </c>
      <c r="E21" s="210" t="s">
        <v>107</v>
      </c>
      <c r="F21" s="210"/>
      <c r="G21" s="31"/>
      <c r="H21" s="32"/>
    </row>
    <row r="22" spans="1:13" ht="39.950000000000003" customHeight="1" x14ac:dyDescent="0.4">
      <c r="A22" s="26">
        <v>0.58333333333333337</v>
      </c>
      <c r="B22" s="27">
        <v>0.64583333333333337</v>
      </c>
      <c r="C22" s="28">
        <v>90</v>
      </c>
      <c r="D22" s="217" t="s">
        <v>25</v>
      </c>
      <c r="E22" s="214" t="s">
        <v>267</v>
      </c>
      <c r="F22" s="210" t="s">
        <v>295</v>
      </c>
      <c r="G22" s="31" t="s">
        <v>15</v>
      </c>
      <c r="H22" s="32"/>
      <c r="J22" s="49"/>
    </row>
    <row r="23" spans="1:13" ht="39.950000000000003" customHeight="1" x14ac:dyDescent="0.4">
      <c r="A23" s="26"/>
      <c r="B23" s="27"/>
      <c r="C23" s="28"/>
      <c r="D23" s="29" t="s">
        <v>26</v>
      </c>
      <c r="E23" s="30" t="s">
        <v>269</v>
      </c>
      <c r="F23" s="30"/>
      <c r="G23" s="31"/>
      <c r="H23" s="32"/>
    </row>
    <row r="24" spans="1:13" ht="39.950000000000003" customHeight="1" x14ac:dyDescent="0.4">
      <c r="A24" s="358" t="s">
        <v>424</v>
      </c>
      <c r="B24" s="358"/>
      <c r="C24" s="358"/>
      <c r="D24" s="42"/>
      <c r="E24" s="43"/>
      <c r="F24" s="44"/>
      <c r="G24" s="45"/>
      <c r="H24" s="45"/>
      <c r="I24" s="41"/>
      <c r="J24" s="41"/>
      <c r="K24" s="41"/>
      <c r="L24" s="41"/>
      <c r="M24" s="41"/>
    </row>
    <row r="25" spans="1:13" ht="9" customHeight="1" x14ac:dyDescent="0.4"/>
    <row r="26" spans="1:13" ht="20.100000000000001" customHeight="1" x14ac:dyDescent="0.4">
      <c r="A26" s="249"/>
      <c r="C26" s="249" t="s">
        <v>465</v>
      </c>
      <c r="F26" s="249" t="s">
        <v>408</v>
      </c>
    </row>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sheetData>
  <mergeCells count="4">
    <mergeCell ref="B1:D1"/>
    <mergeCell ref="A4:F4"/>
    <mergeCell ref="A5:F5"/>
    <mergeCell ref="A24:C24"/>
  </mergeCells>
  <phoneticPr fontId="3"/>
  <dataValidations count="3">
    <dataValidation type="list" allowBlank="1" showInputMessage="1" showErrorMessage="1" sqref="H2">
      <formula1>"/人,/グループ"</formula1>
    </dataValidation>
    <dataValidation type="list" allowBlank="1" showInputMessage="1" showErrorMessage="1" sqref="H7:H23">
      <formula1>"那覇市内,北部,南部,中部"</formula1>
    </dataValidation>
    <dataValidation type="list" allowBlank="1" showInputMessage="1" showErrorMessage="1" sqref="G7:G23">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1"/>
  <headerFooter scaleWithDoc="0">
    <oddHeader>&amp;L&amp;"Meiryo UI,標準" A_指定コース&amp;R&amp;"Meiryo UI,標準"&amp;A</oddHeader>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fitToPage="1"/>
  </sheetPr>
  <dimension ref="A1:M83"/>
  <sheetViews>
    <sheetView showGridLines="0" view="pageBreakPreview" zoomScaleNormal="100" zoomScaleSheetLayoutView="100" workbookViewId="0">
      <pane ySplit="6" topLeftCell="A19" activePane="bottomLeft" state="frozen"/>
      <selection activeCell="A2" sqref="A2"/>
      <selection pane="bottomLeft" activeCell="A2" sqref="A2"/>
    </sheetView>
  </sheetViews>
  <sheetFormatPr defaultRowHeight="13.5" x14ac:dyDescent="0.4"/>
  <cols>
    <col min="1" max="3" width="8.625" style="3" customWidth="1"/>
    <col min="4" max="4" width="23.5" style="3" bestFit="1" customWidth="1"/>
    <col min="5" max="5" width="30" style="3" customWidth="1"/>
    <col min="6" max="6" width="38.5" style="3" customWidth="1"/>
    <col min="7" max="7" width="9" style="3"/>
    <col min="8" max="8" width="17.875" style="3" bestFit="1" customWidth="1"/>
    <col min="9" max="16384" width="9" style="3"/>
  </cols>
  <sheetData>
    <row r="1" spans="1:8" ht="20.100000000000001" customHeight="1" x14ac:dyDescent="0.4">
      <c r="A1" s="1" t="s">
        <v>466</v>
      </c>
      <c r="B1" s="355" t="s">
        <v>467</v>
      </c>
      <c r="C1" s="355"/>
      <c r="D1" s="355"/>
      <c r="E1" s="2"/>
    </row>
    <row r="2" spans="1:8" ht="20.100000000000001" customHeight="1" x14ac:dyDescent="0.4">
      <c r="A2" s="130" t="s">
        <v>437</v>
      </c>
      <c r="B2" s="4"/>
      <c r="C2" s="4"/>
      <c r="F2" s="5" t="s">
        <v>2</v>
      </c>
      <c r="G2" s="275">
        <v>10250</v>
      </c>
      <c r="H2" s="274" t="s">
        <v>27</v>
      </c>
    </row>
    <row r="3" spans="1:8" ht="20.100000000000001" customHeight="1" x14ac:dyDescent="0.4">
      <c r="A3" s="6"/>
      <c r="B3" s="6"/>
      <c r="C3" s="6"/>
      <c r="G3" s="276"/>
      <c r="H3" s="276" t="s">
        <v>468</v>
      </c>
    </row>
    <row r="4" spans="1:8" ht="35.1" customHeight="1" x14ac:dyDescent="0.4">
      <c r="A4" s="356" t="s">
        <v>469</v>
      </c>
      <c r="B4" s="356"/>
      <c r="C4" s="356"/>
      <c r="D4" s="356"/>
      <c r="E4" s="356"/>
      <c r="F4" s="356"/>
    </row>
    <row r="5" spans="1:8" ht="13.5" customHeight="1" x14ac:dyDescent="0.4">
      <c r="A5" s="357"/>
      <c r="B5" s="357"/>
      <c r="C5" s="357"/>
      <c r="D5" s="357"/>
      <c r="E5" s="357"/>
      <c r="F5" s="357"/>
    </row>
    <row r="6" spans="1:8" ht="39.950000000000003" customHeight="1" x14ac:dyDescent="0.4">
      <c r="A6" s="8" t="s">
        <v>5</v>
      </c>
      <c r="B6" s="9" t="s">
        <v>6</v>
      </c>
      <c r="C6" s="10" t="s">
        <v>7</v>
      </c>
      <c r="D6" s="9" t="s">
        <v>8</v>
      </c>
      <c r="E6" s="9" t="s">
        <v>9</v>
      </c>
      <c r="F6" s="9" t="s">
        <v>10</v>
      </c>
      <c r="G6" s="9"/>
      <c r="H6" s="11" t="s">
        <v>433</v>
      </c>
    </row>
    <row r="7" spans="1:8" ht="39.950000000000003" customHeight="1" x14ac:dyDescent="0.4">
      <c r="A7" s="12">
        <v>0.375</v>
      </c>
      <c r="B7" s="13">
        <v>0.41666666666666669</v>
      </c>
      <c r="C7" s="14">
        <v>60</v>
      </c>
      <c r="D7" s="277" t="s">
        <v>467</v>
      </c>
      <c r="E7" s="278" t="s">
        <v>470</v>
      </c>
      <c r="F7" s="278" t="s">
        <v>471</v>
      </c>
      <c r="G7" s="15" t="s">
        <v>472</v>
      </c>
      <c r="H7" s="16"/>
    </row>
    <row r="8" spans="1:8" ht="90" customHeight="1" x14ac:dyDescent="0.4">
      <c r="A8" s="17">
        <v>0.41666666666666669</v>
      </c>
      <c r="B8" s="18">
        <v>0.4375</v>
      </c>
      <c r="C8" s="19">
        <v>30</v>
      </c>
      <c r="D8" s="279" t="s">
        <v>467</v>
      </c>
      <c r="E8" s="280" t="s">
        <v>473</v>
      </c>
      <c r="F8" s="281" t="s">
        <v>474</v>
      </c>
      <c r="G8" s="15" t="s">
        <v>472</v>
      </c>
      <c r="H8" s="21"/>
    </row>
    <row r="9" spans="1:8" ht="50.25" customHeight="1" x14ac:dyDescent="0.4">
      <c r="A9" s="17">
        <v>0.4375</v>
      </c>
      <c r="B9" s="18">
        <v>0.47916666666666669</v>
      </c>
      <c r="C9" s="19">
        <v>60</v>
      </c>
      <c r="D9" s="279" t="s">
        <v>467</v>
      </c>
      <c r="E9" s="282" t="s">
        <v>475</v>
      </c>
      <c r="F9" s="281" t="s">
        <v>476</v>
      </c>
      <c r="G9" s="15" t="s">
        <v>472</v>
      </c>
      <c r="H9" s="21"/>
    </row>
    <row r="10" spans="1:8" ht="77.25" customHeight="1" x14ac:dyDescent="0.4">
      <c r="A10" s="17">
        <v>0.47916666666666669</v>
      </c>
      <c r="B10" s="18">
        <v>0.52083333333333337</v>
      </c>
      <c r="C10" s="19">
        <v>60</v>
      </c>
      <c r="D10" s="279" t="s">
        <v>467</v>
      </c>
      <c r="E10" s="282" t="s">
        <v>477</v>
      </c>
      <c r="F10" s="281" t="s">
        <v>478</v>
      </c>
      <c r="G10" s="15" t="s">
        <v>479</v>
      </c>
      <c r="H10" s="21"/>
    </row>
    <row r="11" spans="1:8" ht="39.950000000000003" customHeight="1" x14ac:dyDescent="0.4">
      <c r="A11" s="17">
        <v>0.52083333333333337</v>
      </c>
      <c r="B11" s="18">
        <v>0.53125</v>
      </c>
      <c r="C11" s="19">
        <v>15</v>
      </c>
      <c r="D11" s="279" t="s">
        <v>467</v>
      </c>
      <c r="E11" s="280" t="s">
        <v>480</v>
      </c>
      <c r="F11" s="281" t="s">
        <v>481</v>
      </c>
      <c r="G11" s="20" t="s">
        <v>479</v>
      </c>
      <c r="H11" s="21"/>
    </row>
    <row r="12" spans="1:8" ht="39.950000000000003" customHeight="1" x14ac:dyDescent="0.4">
      <c r="A12" s="17"/>
      <c r="B12" s="18"/>
      <c r="C12" s="19"/>
      <c r="D12" s="279"/>
      <c r="E12" s="332" t="s">
        <v>172</v>
      </c>
      <c r="F12" s="281"/>
      <c r="G12" s="20"/>
      <c r="H12" s="21"/>
    </row>
    <row r="13" spans="1:8" ht="39.950000000000003" customHeight="1" x14ac:dyDescent="0.4">
      <c r="A13" s="17"/>
      <c r="B13" s="18"/>
      <c r="C13" s="19"/>
      <c r="D13" s="279"/>
      <c r="E13" s="280"/>
      <c r="F13" s="281"/>
      <c r="G13" s="20"/>
      <c r="H13" s="21"/>
    </row>
    <row r="14" spans="1:8" ht="39.950000000000003" customHeight="1" x14ac:dyDescent="0.4">
      <c r="A14" s="22"/>
      <c r="B14" s="23"/>
      <c r="C14" s="19"/>
      <c r="D14" s="24"/>
      <c r="E14" s="283"/>
      <c r="F14" s="24"/>
      <c r="G14" s="20"/>
      <c r="H14" s="21"/>
    </row>
    <row r="15" spans="1:8" ht="39.950000000000003" customHeight="1" x14ac:dyDescent="0.4">
      <c r="A15" s="22"/>
      <c r="B15" s="23"/>
      <c r="C15" s="19"/>
      <c r="D15" s="284"/>
      <c r="E15" s="25"/>
      <c r="F15" s="24"/>
      <c r="G15" s="20"/>
      <c r="H15" s="21"/>
    </row>
    <row r="16" spans="1:8" ht="39.950000000000003" customHeight="1" x14ac:dyDescent="0.4">
      <c r="A16" s="26"/>
      <c r="B16" s="27"/>
      <c r="C16" s="28"/>
      <c r="D16" s="29"/>
      <c r="E16" s="30"/>
      <c r="F16" s="30"/>
      <c r="G16" s="31"/>
      <c r="H16" s="32"/>
    </row>
    <row r="17" spans="1:13" ht="39.950000000000003" customHeight="1" x14ac:dyDescent="0.4">
      <c r="A17" s="26"/>
      <c r="B17" s="27"/>
      <c r="C17" s="28"/>
      <c r="D17" s="29"/>
      <c r="E17" s="30"/>
      <c r="F17" s="30"/>
      <c r="G17" s="31"/>
      <c r="H17" s="32"/>
    </row>
    <row r="18" spans="1:13" ht="39.950000000000003" customHeight="1" x14ac:dyDescent="0.4">
      <c r="A18" s="26"/>
      <c r="B18" s="27"/>
      <c r="C18" s="28"/>
      <c r="D18" s="29"/>
      <c r="E18" s="30"/>
      <c r="F18" s="30"/>
      <c r="G18" s="31"/>
      <c r="H18" s="32"/>
    </row>
    <row r="19" spans="1:13" ht="39.950000000000003" customHeight="1" x14ac:dyDescent="0.4">
      <c r="A19" s="26"/>
      <c r="B19" s="27"/>
      <c r="C19" s="28"/>
      <c r="D19" s="29"/>
      <c r="E19" s="30"/>
      <c r="F19" s="30"/>
      <c r="G19" s="31"/>
      <c r="H19" s="32"/>
    </row>
    <row r="20" spans="1:13" ht="39.950000000000003" customHeight="1" x14ac:dyDescent="0.4">
      <c r="A20" s="26"/>
      <c r="B20" s="27"/>
      <c r="C20" s="28"/>
      <c r="D20" s="29"/>
      <c r="E20" s="30"/>
      <c r="F20" s="30"/>
      <c r="G20" s="31"/>
      <c r="H20" s="32"/>
    </row>
    <row r="21" spans="1:13" ht="39.950000000000003" customHeight="1" x14ac:dyDescent="0.4">
      <c r="A21" s="26"/>
      <c r="B21" s="27"/>
      <c r="C21" s="28"/>
      <c r="D21" s="29"/>
      <c r="E21" s="30"/>
      <c r="F21" s="30"/>
      <c r="G21" s="31"/>
      <c r="H21" s="32"/>
    </row>
    <row r="22" spans="1:13" ht="39.950000000000003" customHeight="1" x14ac:dyDescent="0.4">
      <c r="A22" s="26"/>
      <c r="B22" s="27"/>
      <c r="C22" s="28"/>
      <c r="D22" s="29"/>
      <c r="E22" s="30"/>
      <c r="F22" s="30"/>
      <c r="G22" s="31"/>
      <c r="H22" s="32"/>
    </row>
    <row r="23" spans="1:13" ht="39.950000000000003" customHeight="1" x14ac:dyDescent="0.4">
      <c r="A23" s="26"/>
      <c r="B23" s="27"/>
      <c r="C23" s="28"/>
      <c r="D23" s="29"/>
      <c r="E23" s="30"/>
      <c r="F23" s="30"/>
      <c r="G23" s="31"/>
      <c r="H23" s="32"/>
    </row>
    <row r="24" spans="1:13" ht="39.950000000000003" customHeight="1" x14ac:dyDescent="0.4">
      <c r="A24" s="26"/>
      <c r="B24" s="27"/>
      <c r="C24" s="28"/>
      <c r="D24" s="29"/>
      <c r="E24" s="30"/>
      <c r="F24" s="30"/>
      <c r="G24" s="31"/>
      <c r="H24" s="32"/>
    </row>
    <row r="25" spans="1:13" ht="39.950000000000003" customHeight="1" x14ac:dyDescent="0.4">
      <c r="A25" s="26"/>
      <c r="B25" s="27"/>
      <c r="C25" s="28"/>
      <c r="D25" s="29"/>
      <c r="E25" s="30"/>
      <c r="F25" s="30"/>
      <c r="G25" s="31"/>
      <c r="H25" s="32"/>
    </row>
    <row r="26" spans="1:13" ht="39.950000000000003" customHeight="1" x14ac:dyDescent="0.4">
      <c r="A26" s="33"/>
      <c r="B26" s="34"/>
      <c r="C26" s="35"/>
      <c r="D26" s="36"/>
      <c r="E26" s="37"/>
      <c r="F26" s="38"/>
      <c r="G26" s="39"/>
      <c r="H26" s="40"/>
      <c r="I26" s="41"/>
      <c r="J26" s="41"/>
      <c r="K26" s="41"/>
      <c r="L26" s="41"/>
      <c r="M26" s="41"/>
    </row>
    <row r="27" spans="1:13" ht="39.950000000000003" customHeight="1" x14ac:dyDescent="0.4">
      <c r="A27" s="358">
        <f>SUM(C7:C15)/(60*24)</f>
        <v>0.15625</v>
      </c>
      <c r="B27" s="358"/>
      <c r="C27" s="358"/>
      <c r="D27" s="42"/>
      <c r="E27" s="43"/>
      <c r="F27" s="44"/>
      <c r="G27" s="45"/>
      <c r="H27" s="45"/>
      <c r="I27" s="41"/>
      <c r="J27" s="41"/>
      <c r="K27" s="41"/>
      <c r="L27" s="41"/>
      <c r="M27" s="41"/>
    </row>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sheetData>
  <mergeCells count="4">
    <mergeCell ref="B1:D1"/>
    <mergeCell ref="A4:F4"/>
    <mergeCell ref="A5:F5"/>
    <mergeCell ref="A27:C27"/>
  </mergeCells>
  <phoneticPr fontId="3"/>
  <dataValidations count="3">
    <dataValidation type="list" allowBlank="1" showInputMessage="1" showErrorMessage="1" sqref="H7:H26">
      <formula1>"那覇市内,北部,南部,中部"</formula1>
    </dataValidation>
    <dataValidation type="list" allowBlank="1" showInputMessage="1" showErrorMessage="1" sqref="H2">
      <formula1>"/人,/グループ"</formula1>
    </dataValidation>
    <dataValidation type="list" allowBlank="1" showInputMessage="1" showErrorMessage="1" sqref="G7:G26">
      <formula1>"○,○傘必要,△,×"</formula1>
    </dataValidation>
  </dataValidations>
  <hyperlinks>
    <hyperlink ref="A2" location="INDEX!D1" display="【INDEXへ戻る】"/>
  </hyperlinks>
  <printOptions horizontalCentered="1"/>
  <pageMargins left="0" right="0" top="0.55118110236220474" bottom="0.55118110236220474" header="0.11811023622047245" footer="0.31496062992125984"/>
  <pageSetup paperSize="9" scale="62" fitToHeight="8" orientation="portrait" r:id="rId1"/>
  <headerFooter scaleWithDoc="0">
    <oddHeader>&amp;L&amp;"Meiryo UI,標準"&amp;10  B_体験メニュー&amp;R&amp;"Meiryo UI,標準"&amp;10&amp;A</oddHeader>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pageSetUpPr fitToPage="1"/>
  </sheetPr>
  <dimension ref="A1:M79"/>
  <sheetViews>
    <sheetView showGridLines="0" view="pageBreakPreview" zoomScaleNormal="100" zoomScaleSheetLayoutView="100" workbookViewId="0">
      <selection activeCell="A2" sqref="A2"/>
    </sheetView>
  </sheetViews>
  <sheetFormatPr defaultColWidth="9" defaultRowHeight="13.5" x14ac:dyDescent="0.4"/>
  <cols>
    <col min="1" max="3" width="8.625" style="3" customWidth="1"/>
    <col min="4" max="4" width="21.625" style="3" customWidth="1"/>
    <col min="5" max="5" width="30" style="3" customWidth="1"/>
    <col min="6" max="6" width="38.5" style="3" customWidth="1"/>
    <col min="7" max="16384" width="9" style="3"/>
  </cols>
  <sheetData>
    <row r="1" spans="1:10" ht="20.100000000000001" customHeight="1" x14ac:dyDescent="0.4">
      <c r="A1" s="1" t="s">
        <v>0</v>
      </c>
      <c r="B1" s="355" t="s">
        <v>425</v>
      </c>
      <c r="C1" s="355"/>
      <c r="D1" s="355"/>
      <c r="E1" s="2"/>
    </row>
    <row r="2" spans="1:10" ht="20.100000000000001" customHeight="1" x14ac:dyDescent="0.4">
      <c r="A2" s="130" t="s">
        <v>437</v>
      </c>
      <c r="B2" s="4"/>
      <c r="C2" s="4"/>
      <c r="F2" s="5" t="s">
        <v>2</v>
      </c>
      <c r="G2" s="273">
        <v>17840</v>
      </c>
      <c r="H2" s="274" t="s">
        <v>3</v>
      </c>
    </row>
    <row r="3" spans="1:10" ht="20.100000000000001" customHeight="1" x14ac:dyDescent="0.4">
      <c r="A3" s="6"/>
      <c r="B3" s="6"/>
      <c r="C3" s="6"/>
      <c r="H3" s="7"/>
    </row>
    <row r="4" spans="1:10" ht="35.1" customHeight="1" x14ac:dyDescent="0.4">
      <c r="A4" s="356" t="s">
        <v>528</v>
      </c>
      <c r="B4" s="356"/>
      <c r="C4" s="356"/>
      <c r="D4" s="356"/>
      <c r="E4" s="356"/>
      <c r="F4" s="356"/>
    </row>
    <row r="5" spans="1:10" ht="13.5" customHeight="1" x14ac:dyDescent="0.4">
      <c r="A5" s="357"/>
      <c r="B5" s="357"/>
      <c r="C5" s="357"/>
      <c r="D5" s="357"/>
      <c r="E5" s="357"/>
      <c r="F5" s="357"/>
    </row>
    <row r="6" spans="1:10" ht="39.950000000000003" customHeight="1" x14ac:dyDescent="0.4">
      <c r="A6" s="8" t="s">
        <v>5</v>
      </c>
      <c r="B6" s="9" t="s">
        <v>6</v>
      </c>
      <c r="C6" s="10" t="s">
        <v>7</v>
      </c>
      <c r="D6" s="9" t="s">
        <v>8</v>
      </c>
      <c r="E6" s="9" t="s">
        <v>9</v>
      </c>
      <c r="F6" s="9" t="s">
        <v>10</v>
      </c>
      <c r="G6" s="9"/>
      <c r="H6" s="11" t="s">
        <v>529</v>
      </c>
      <c r="I6" s="104"/>
    </row>
    <row r="7" spans="1:10" ht="99" customHeight="1" x14ac:dyDescent="0.2">
      <c r="A7" s="12">
        <v>0.41666666666666669</v>
      </c>
      <c r="B7" s="13">
        <v>0.44791666666666669</v>
      </c>
      <c r="C7" s="113" ph="1">
        <v>45</v>
      </c>
      <c r="D7" s="272" t="s">
        <v>318</v>
      </c>
      <c r="E7" s="234" t="s">
        <v>530</v>
      </c>
      <c r="F7" s="287" t="s">
        <v>531</v>
      </c>
      <c r="G7" s="15" t="s">
        <v>15</v>
      </c>
      <c r="H7" s="16" t="s">
        <v>84</v>
      </c>
    </row>
    <row r="8" spans="1:10" ht="39.950000000000003" customHeight="1" x14ac:dyDescent="0.2">
      <c r="A8" s="17"/>
      <c r="B8" s="18"/>
      <c r="C8" s="19" ph="1">
        <v>15</v>
      </c>
      <c r="D8" s="203" t="s">
        <v>97</v>
      </c>
      <c r="E8" s="221" t="s">
        <v>532</v>
      </c>
      <c r="F8" s="204"/>
      <c r="G8" s="20"/>
      <c r="H8" s="21"/>
    </row>
    <row r="9" spans="1:10" ht="56.25" customHeight="1" x14ac:dyDescent="0.4">
      <c r="A9" s="17">
        <v>0.45833333333333331</v>
      </c>
      <c r="B9" s="18">
        <v>0.5</v>
      </c>
      <c r="C9" s="19">
        <v>60</v>
      </c>
      <c r="D9" s="202" t="s">
        <v>533</v>
      </c>
      <c r="E9" s="202" t="s">
        <v>394</v>
      </c>
      <c r="F9" s="288" t="s">
        <v>534</v>
      </c>
      <c r="G9" s="20" t="s">
        <v>15</v>
      </c>
      <c r="H9" s="21" t="s">
        <v>84</v>
      </c>
    </row>
    <row r="10" spans="1:10" ht="111" customHeight="1" x14ac:dyDescent="0.4">
      <c r="A10" s="17">
        <v>0.5</v>
      </c>
      <c r="B10" s="18">
        <v>0.5625</v>
      </c>
      <c r="C10" s="19">
        <v>90</v>
      </c>
      <c r="D10" s="202" t="s">
        <v>319</v>
      </c>
      <c r="E10" s="202" t="s">
        <v>395</v>
      </c>
      <c r="F10" s="288" t="s">
        <v>535</v>
      </c>
      <c r="G10" s="20" t="s">
        <v>15</v>
      </c>
      <c r="H10" s="21" t="s">
        <v>84</v>
      </c>
      <c r="J10" s="49"/>
    </row>
    <row r="11" spans="1:10" ht="51.95" customHeight="1" x14ac:dyDescent="0.4">
      <c r="A11" s="17"/>
      <c r="B11" s="18"/>
      <c r="C11" s="19">
        <v>60</v>
      </c>
      <c r="D11" s="203" t="s">
        <v>320</v>
      </c>
      <c r="E11" s="204"/>
      <c r="F11" s="289" t="s">
        <v>321</v>
      </c>
      <c r="G11" s="20"/>
      <c r="H11" s="21"/>
    </row>
    <row r="12" spans="1:10" ht="62.25" customHeight="1" x14ac:dyDescent="0.4">
      <c r="A12" s="98">
        <v>0.625</v>
      </c>
      <c r="B12" s="99">
        <v>0.66666666666666663</v>
      </c>
      <c r="C12" s="19">
        <v>60</v>
      </c>
      <c r="D12" s="252" t="s">
        <v>536</v>
      </c>
      <c r="E12" s="220" t="s">
        <v>537</v>
      </c>
      <c r="F12" s="253"/>
      <c r="G12" s="254" t="s">
        <v>15</v>
      </c>
      <c r="H12" s="255" t="s">
        <v>79</v>
      </c>
    </row>
    <row r="13" spans="1:10" ht="62.25" customHeight="1" x14ac:dyDescent="0.4">
      <c r="A13" s="98">
        <v>0.66666666666666663</v>
      </c>
      <c r="B13" s="99">
        <v>0.70833333333333337</v>
      </c>
      <c r="C13" s="19">
        <v>60</v>
      </c>
      <c r="D13" s="252" t="s">
        <v>538</v>
      </c>
      <c r="E13" s="220"/>
      <c r="F13" s="253"/>
      <c r="G13" s="254"/>
      <c r="H13" s="255"/>
    </row>
    <row r="14" spans="1:10" ht="78" customHeight="1" x14ac:dyDescent="0.4">
      <c r="A14" s="22">
        <v>0.70833333333333337</v>
      </c>
      <c r="B14" s="23">
        <v>0.79166666666666663</v>
      </c>
      <c r="C14" s="19">
        <v>120</v>
      </c>
      <c r="D14" s="216" t="s">
        <v>539</v>
      </c>
      <c r="E14" s="217" t="s">
        <v>540</v>
      </c>
      <c r="F14" s="290" t="s">
        <v>322</v>
      </c>
      <c r="G14" s="20" t="s">
        <v>15</v>
      </c>
      <c r="H14" s="21" t="s">
        <v>79</v>
      </c>
    </row>
    <row r="15" spans="1:10" ht="39.950000000000003" customHeight="1" x14ac:dyDescent="0.4">
      <c r="A15" s="22"/>
      <c r="B15" s="23"/>
      <c r="C15" s="19"/>
      <c r="D15" s="217" t="s">
        <v>25</v>
      </c>
      <c r="E15" s="217"/>
      <c r="F15" s="214" t="s">
        <v>541</v>
      </c>
      <c r="G15" s="20" t="s">
        <v>15</v>
      </c>
      <c r="H15" s="21" t="s">
        <v>79</v>
      </c>
      <c r="I15" s="46"/>
    </row>
    <row r="16" spans="1:10" ht="39.950000000000003" customHeight="1" x14ac:dyDescent="0.4">
      <c r="A16" s="26"/>
      <c r="B16" s="27"/>
      <c r="C16" s="28"/>
      <c r="D16" s="209" t="s">
        <v>26</v>
      </c>
      <c r="E16" s="210" t="s">
        <v>269</v>
      </c>
      <c r="F16" s="210"/>
      <c r="G16" s="31"/>
      <c r="H16" s="32"/>
      <c r="I16" s="46"/>
    </row>
    <row r="17" spans="1:13" ht="39.950000000000003" customHeight="1" x14ac:dyDescent="0.4">
      <c r="A17" s="26"/>
      <c r="B17" s="27"/>
      <c r="C17" s="28"/>
      <c r="D17" s="209"/>
      <c r="E17" s="210"/>
      <c r="F17" s="210"/>
      <c r="G17" s="31"/>
      <c r="H17" s="32"/>
      <c r="I17" s="46"/>
    </row>
    <row r="18" spans="1:13" ht="39.950000000000003" customHeight="1" x14ac:dyDescent="0.4">
      <c r="A18" s="26"/>
      <c r="B18" s="27"/>
      <c r="C18" s="28"/>
      <c r="D18" s="217"/>
      <c r="E18" s="217"/>
      <c r="F18" s="210"/>
      <c r="G18" s="31"/>
      <c r="H18" s="32"/>
      <c r="J18" s="49"/>
    </row>
    <row r="19" spans="1:13" ht="39.950000000000003" customHeight="1" x14ac:dyDescent="0.4">
      <c r="A19" s="26"/>
      <c r="B19" s="27"/>
      <c r="C19" s="28"/>
      <c r="D19" s="231"/>
      <c r="E19" s="210"/>
      <c r="F19" s="210"/>
      <c r="G19" s="31"/>
      <c r="H19" s="32"/>
    </row>
    <row r="20" spans="1:13" ht="39.950000000000003" customHeight="1" x14ac:dyDescent="0.4">
      <c r="A20" s="26"/>
      <c r="B20" s="27"/>
      <c r="C20" s="28"/>
      <c r="D20" s="231"/>
      <c r="E20" s="210"/>
      <c r="F20" s="210"/>
      <c r="G20" s="31"/>
      <c r="H20" s="32"/>
    </row>
    <row r="21" spans="1:13" ht="39.950000000000003" customHeight="1" x14ac:dyDescent="0.4">
      <c r="A21" s="26"/>
      <c r="B21" s="27"/>
      <c r="C21" s="28"/>
      <c r="D21" s="217"/>
      <c r="E21" s="214"/>
      <c r="F21" s="210"/>
      <c r="G21" s="31"/>
      <c r="H21" s="32"/>
      <c r="J21" s="49"/>
    </row>
    <row r="22" spans="1:13" ht="39.950000000000003" customHeight="1" x14ac:dyDescent="0.4">
      <c r="A22" s="26"/>
      <c r="B22" s="27"/>
      <c r="C22" s="28"/>
      <c r="D22" s="209"/>
      <c r="E22" s="210"/>
      <c r="F22" s="210"/>
      <c r="G22" s="31"/>
      <c r="H22" s="32"/>
    </row>
    <row r="23" spans="1:13" ht="39.950000000000003" customHeight="1" x14ac:dyDescent="0.4">
      <c r="A23" s="33"/>
      <c r="B23" s="34"/>
      <c r="C23" s="35"/>
      <c r="D23" s="36"/>
      <c r="E23" s="37"/>
      <c r="F23" s="38"/>
      <c r="G23" s="39"/>
      <c r="H23" s="40"/>
      <c r="I23" s="41"/>
      <c r="J23" s="41"/>
      <c r="K23" s="41"/>
      <c r="L23" s="41"/>
      <c r="M23" s="41"/>
    </row>
    <row r="24" spans="1:13" ht="39.950000000000003" customHeight="1" x14ac:dyDescent="0.4">
      <c r="A24" s="358">
        <f>SUM(C7:C15)/(60*24)</f>
        <v>0.35416666666666669</v>
      </c>
      <c r="B24" s="358"/>
      <c r="C24" s="358"/>
      <c r="D24" s="42"/>
      <c r="E24" s="43"/>
      <c r="F24" s="44"/>
      <c r="G24" s="45"/>
      <c r="H24" s="45"/>
      <c r="I24" s="41"/>
      <c r="J24" s="41"/>
      <c r="K24" s="41"/>
      <c r="L24" s="41"/>
      <c r="M24" s="41"/>
    </row>
    <row r="25" spans="1:13" ht="20.100000000000001" customHeight="1" x14ac:dyDescent="0.4"/>
    <row r="26" spans="1:13" ht="20.100000000000001" customHeight="1" x14ac:dyDescent="0.4"/>
    <row r="27" spans="1:13" ht="20.100000000000001" customHeight="1" x14ac:dyDescent="0.4"/>
    <row r="28" spans="1:13" ht="20.100000000000001" customHeight="1" x14ac:dyDescent="0.4"/>
    <row r="29" spans="1:13" ht="20.100000000000001" customHeight="1" x14ac:dyDescent="0.4"/>
    <row r="30" spans="1:13" ht="20.100000000000001" customHeight="1" x14ac:dyDescent="0.4"/>
    <row r="31" spans="1:13" ht="20.100000000000001" customHeight="1" x14ac:dyDescent="0.4"/>
    <row r="32" spans="1:13"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sheetData>
  <mergeCells count="4">
    <mergeCell ref="B1:D1"/>
    <mergeCell ref="A4:F4"/>
    <mergeCell ref="A5:F5"/>
    <mergeCell ref="A24:C24"/>
  </mergeCells>
  <phoneticPr fontId="3"/>
  <dataValidations count="3">
    <dataValidation type="list" allowBlank="1" showInputMessage="1" showErrorMessage="1" sqref="G7:G23">
      <formula1>"○,○傘必要,△,×"</formula1>
    </dataValidation>
    <dataValidation type="list" allowBlank="1" showInputMessage="1" showErrorMessage="1" sqref="H7:H23">
      <formula1>"那覇市内,北部,南部,中部"</formula1>
    </dataValidation>
    <dataValidation type="list" allowBlank="1" showInputMessage="1" showErrorMessage="1" sqref="H2">
      <formula1>"/人,/グループ"</formula1>
    </dataValidation>
  </dataValidations>
  <hyperlinks>
    <hyperlink ref="F9" r:id="rId1"/>
    <hyperlink ref="F10" r:id="rId2"/>
    <hyperlink ref="F7" r:id="rId3"/>
    <hyperlink ref="A2" location="INDEX!D1" display="【INDEXへ戻る】"/>
  </hyperlinks>
  <printOptions horizontalCentered="1"/>
  <pageMargins left="0" right="0" top="0.55118110236220474" bottom="0.55118110236220474" header="0.11811023622047245" footer="0.31496062992125984"/>
  <pageSetup paperSize="9" scale="67" fitToHeight="8" orientation="portrait" r:id="rId4"/>
  <headerFooter scaleWithDoc="0">
    <oddHeader>&amp;L&amp;"Meiryo UI,標準" A_指定コース&amp;R&amp;"Meiryo UI,標準"&amp;A</oddHeader>
  </headerFooter>
  <drawing r:id="rId5"/>
  <legacyDrawing r:id="rId6"/>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J78"/>
  <sheetViews>
    <sheetView showGridLines="0" view="pageBreakPreview" zoomScaleNormal="100" zoomScaleSheetLayoutView="100" workbookViewId="0">
      <selection activeCell="A2" sqref="A2"/>
    </sheetView>
  </sheetViews>
  <sheetFormatPr defaultColWidth="9" defaultRowHeight="13.5" x14ac:dyDescent="0.4"/>
  <cols>
    <col min="1" max="3" width="8.625" style="3" customWidth="1"/>
    <col min="4" max="4" width="21.625" style="3" customWidth="1"/>
    <col min="5" max="5" width="30" style="3" customWidth="1"/>
    <col min="6" max="6" width="38.5" style="3" customWidth="1"/>
    <col min="7" max="16384" width="9" style="3"/>
  </cols>
  <sheetData>
    <row r="1" spans="1:10" ht="20.100000000000001" customHeight="1" x14ac:dyDescent="0.4">
      <c r="A1" s="1" t="s">
        <v>542</v>
      </c>
      <c r="B1" s="355" t="s">
        <v>425</v>
      </c>
      <c r="C1" s="355"/>
      <c r="D1" s="355"/>
      <c r="E1" s="2"/>
    </row>
    <row r="2" spans="1:10" ht="20.100000000000001" customHeight="1" x14ac:dyDescent="0.4">
      <c r="A2" s="130" t="s">
        <v>437</v>
      </c>
      <c r="B2" s="4"/>
      <c r="C2" s="4"/>
      <c r="F2" s="5" t="s">
        <v>2</v>
      </c>
      <c r="G2" s="291">
        <v>29240</v>
      </c>
      <c r="H2" s="274" t="s">
        <v>3</v>
      </c>
    </row>
    <row r="3" spans="1:10" ht="20.100000000000001" customHeight="1" x14ac:dyDescent="0.4">
      <c r="A3" s="6"/>
      <c r="B3" s="6"/>
      <c r="C3" s="6"/>
      <c r="H3" s="7"/>
    </row>
    <row r="4" spans="1:10" ht="35.1" customHeight="1" x14ac:dyDescent="0.4">
      <c r="A4" s="356" t="s">
        <v>543</v>
      </c>
      <c r="B4" s="356"/>
      <c r="C4" s="356"/>
      <c r="D4" s="356"/>
      <c r="E4" s="356"/>
      <c r="F4" s="356"/>
    </row>
    <row r="5" spans="1:10" ht="13.5" customHeight="1" x14ac:dyDescent="0.4">
      <c r="A5" s="357"/>
      <c r="B5" s="357"/>
      <c r="C5" s="357"/>
      <c r="D5" s="357"/>
      <c r="E5" s="357"/>
      <c r="F5" s="357"/>
    </row>
    <row r="6" spans="1:10" ht="39.950000000000003" customHeight="1" x14ac:dyDescent="0.4">
      <c r="A6" s="8" t="s">
        <v>5</v>
      </c>
      <c r="B6" s="9" t="s">
        <v>6</v>
      </c>
      <c r="C6" s="10" t="s">
        <v>7</v>
      </c>
      <c r="D6" s="9" t="s">
        <v>8</v>
      </c>
      <c r="E6" s="9" t="s">
        <v>9</v>
      </c>
      <c r="F6" s="9" t="s">
        <v>10</v>
      </c>
      <c r="G6" s="9"/>
      <c r="H6" s="11" t="s">
        <v>544</v>
      </c>
      <c r="I6" s="104"/>
    </row>
    <row r="7" spans="1:10" ht="50.1" customHeight="1" x14ac:dyDescent="0.4">
      <c r="A7" s="393">
        <v>0.4375</v>
      </c>
      <c r="B7" s="396">
        <v>0.58333333333333337</v>
      </c>
      <c r="C7" s="399" ph="1">
        <v>180</v>
      </c>
      <c r="D7" s="401" t="s">
        <v>545</v>
      </c>
      <c r="E7" s="403" t="s">
        <v>591</v>
      </c>
      <c r="F7" s="292" t="s">
        <v>546</v>
      </c>
      <c r="G7" s="387" t="s">
        <v>15</v>
      </c>
      <c r="H7" s="390" t="s">
        <v>130</v>
      </c>
    </row>
    <row r="8" spans="1:10" ht="128.1" customHeight="1" x14ac:dyDescent="0.4">
      <c r="A8" s="394"/>
      <c r="B8" s="397"/>
      <c r="C8" s="400"/>
      <c r="D8" s="402"/>
      <c r="E8" s="404"/>
      <c r="F8" s="293"/>
      <c r="G8" s="388"/>
      <c r="H8" s="391"/>
      <c r="I8" s="294"/>
    </row>
    <row r="9" spans="1:10" ht="39.950000000000003" customHeight="1" x14ac:dyDescent="0.2">
      <c r="A9" s="395"/>
      <c r="B9" s="398"/>
      <c r="C9" s="19" ph="1">
        <v>30</v>
      </c>
      <c r="D9" s="295" t="s">
        <v>547</v>
      </c>
      <c r="E9" s="204" t="s">
        <v>548</v>
      </c>
      <c r="F9" s="288" t="s">
        <v>549</v>
      </c>
      <c r="G9" s="389"/>
      <c r="H9" s="392"/>
    </row>
    <row r="10" spans="1:10" ht="56.25" customHeight="1" x14ac:dyDescent="0.4">
      <c r="A10" s="17">
        <v>0.58333333333333337</v>
      </c>
      <c r="B10" s="18">
        <v>0.60416666666666663</v>
      </c>
      <c r="C10" s="19">
        <v>30</v>
      </c>
      <c r="D10" s="181" t="s">
        <v>550</v>
      </c>
      <c r="E10" s="202" t="s">
        <v>551</v>
      </c>
      <c r="F10" s="296" t="s">
        <v>552</v>
      </c>
      <c r="G10" s="20" t="s">
        <v>47</v>
      </c>
      <c r="H10" s="21" t="s">
        <v>130</v>
      </c>
    </row>
    <row r="11" spans="1:10" ht="111" customHeight="1" x14ac:dyDescent="0.4">
      <c r="A11" s="17">
        <v>0.60416666666666663</v>
      </c>
      <c r="B11" s="18">
        <v>0.64583333333333337</v>
      </c>
      <c r="C11" s="19">
        <v>60</v>
      </c>
      <c r="D11" s="181" t="s">
        <v>553</v>
      </c>
      <c r="E11" s="202" t="s">
        <v>554</v>
      </c>
      <c r="F11" s="288" t="s">
        <v>555</v>
      </c>
      <c r="G11" s="20" t="s">
        <v>15</v>
      </c>
      <c r="H11" s="21" t="s">
        <v>130</v>
      </c>
      <c r="J11" s="49"/>
    </row>
    <row r="12" spans="1:10" ht="39.950000000000003" customHeight="1" x14ac:dyDescent="0.4">
      <c r="A12" s="17"/>
      <c r="B12" s="18"/>
      <c r="C12" s="19">
        <v>90</v>
      </c>
      <c r="D12" s="295" t="s">
        <v>556</v>
      </c>
      <c r="E12" s="204"/>
      <c r="F12" s="289" t="s">
        <v>321</v>
      </c>
      <c r="G12" s="20"/>
      <c r="H12" s="21"/>
    </row>
    <row r="13" spans="1:10" ht="180" customHeight="1" x14ac:dyDescent="0.4">
      <c r="A13" s="98">
        <v>0.70833333333333337</v>
      </c>
      <c r="B13" s="99"/>
      <c r="C13" s="100"/>
      <c r="D13" s="247" t="s">
        <v>557</v>
      </c>
      <c r="E13" s="220" t="s">
        <v>558</v>
      </c>
      <c r="F13" s="297" t="s">
        <v>559</v>
      </c>
      <c r="G13" s="254" t="s">
        <v>15</v>
      </c>
      <c r="H13" s="255" t="s">
        <v>79</v>
      </c>
    </row>
    <row r="14" spans="1:10" ht="39.950000000000003" customHeight="1" x14ac:dyDescent="0.4">
      <c r="A14" s="98"/>
      <c r="B14" s="99"/>
      <c r="C14" s="100">
        <v>60</v>
      </c>
      <c r="D14" s="247" t="s">
        <v>560</v>
      </c>
      <c r="E14" s="220"/>
      <c r="F14" s="253"/>
      <c r="G14" s="254"/>
      <c r="H14" s="255"/>
    </row>
    <row r="15" spans="1:10" ht="39.950000000000003" customHeight="1" x14ac:dyDescent="0.4">
      <c r="A15" s="298" t="s">
        <v>561</v>
      </c>
      <c r="B15" s="18">
        <v>0.45833333333333331</v>
      </c>
      <c r="C15" s="19"/>
      <c r="D15" s="295" t="s">
        <v>562</v>
      </c>
      <c r="E15" s="204" t="s">
        <v>563</v>
      </c>
      <c r="F15" s="290"/>
      <c r="G15" s="20"/>
      <c r="H15" s="21"/>
    </row>
    <row r="16" spans="1:10" ht="39.950000000000003" customHeight="1" x14ac:dyDescent="0.4">
      <c r="A16" s="299"/>
      <c r="B16" s="299"/>
      <c r="C16" s="300"/>
      <c r="D16" s="301"/>
      <c r="E16" s="302"/>
      <c r="F16" s="302"/>
      <c r="G16" s="303"/>
      <c r="H16" s="304"/>
      <c r="I16" s="46"/>
    </row>
    <row r="17" spans="1:10" ht="39.950000000000003" customHeight="1" x14ac:dyDescent="0.4">
      <c r="A17" s="299"/>
      <c r="B17" s="299"/>
      <c r="C17" s="300"/>
      <c r="D17" s="301"/>
      <c r="E17" s="302"/>
      <c r="F17" s="302"/>
      <c r="G17" s="303"/>
      <c r="H17" s="304"/>
      <c r="I17" s="46"/>
    </row>
    <row r="18" spans="1:10" ht="39.950000000000003" customHeight="1" x14ac:dyDescent="0.4">
      <c r="A18" s="299"/>
      <c r="B18" s="299"/>
      <c r="C18" s="300"/>
      <c r="D18" s="301"/>
      <c r="E18" s="302"/>
      <c r="F18" s="302"/>
      <c r="G18" s="303"/>
      <c r="H18" s="304"/>
      <c r="I18" s="46"/>
    </row>
    <row r="19" spans="1:10" ht="39.950000000000003" customHeight="1" x14ac:dyDescent="0.4">
      <c r="A19" s="299"/>
      <c r="B19" s="299"/>
      <c r="C19" s="300"/>
      <c r="D19" s="305"/>
      <c r="E19" s="305"/>
      <c r="F19" s="302"/>
      <c r="G19" s="303"/>
      <c r="H19" s="304"/>
      <c r="J19" s="49"/>
    </row>
    <row r="20" spans="1:10" ht="39.950000000000003" customHeight="1" x14ac:dyDescent="0.4">
      <c r="A20" s="299"/>
      <c r="B20" s="299"/>
      <c r="C20" s="300"/>
      <c r="D20" s="305"/>
      <c r="E20" s="302"/>
      <c r="F20" s="302"/>
      <c r="G20" s="303"/>
      <c r="H20" s="304"/>
    </row>
    <row r="21" spans="1:10" ht="39.950000000000003" customHeight="1" x14ac:dyDescent="0.4">
      <c r="A21" s="299"/>
      <c r="B21" s="299"/>
      <c r="C21" s="300"/>
      <c r="D21" s="305"/>
      <c r="E21" s="302"/>
      <c r="F21" s="302"/>
      <c r="G21" s="303"/>
      <c r="H21" s="304"/>
    </row>
    <row r="22" spans="1:10" ht="39.950000000000003" customHeight="1" x14ac:dyDescent="0.4">
      <c r="A22" s="174"/>
      <c r="B22" s="174"/>
      <c r="C22" s="176"/>
      <c r="D22" s="306"/>
      <c r="E22" s="232"/>
      <c r="F22" s="232"/>
      <c r="G22" s="177"/>
      <c r="H22" s="178"/>
      <c r="J22" s="49"/>
    </row>
    <row r="23" spans="1:10" ht="20.100000000000001" customHeight="1" x14ac:dyDescent="0.4">
      <c r="I23" s="307"/>
    </row>
    <row r="24" spans="1:10" ht="20.100000000000001" customHeight="1" x14ac:dyDescent="0.4"/>
    <row r="25" spans="1:10" ht="20.100000000000001" customHeight="1" x14ac:dyDescent="0.4"/>
    <row r="26" spans="1:10" ht="20.100000000000001" customHeight="1" x14ac:dyDescent="0.4"/>
    <row r="27" spans="1:10" ht="20.100000000000001" customHeight="1" x14ac:dyDescent="0.4"/>
    <row r="28" spans="1:10" ht="20.100000000000001" customHeight="1" x14ac:dyDescent="0.4"/>
    <row r="29" spans="1:10" ht="20.100000000000001" customHeight="1" x14ac:dyDescent="0.4"/>
    <row r="30" spans="1:10" ht="20.100000000000001" customHeight="1" x14ac:dyDescent="0.4"/>
    <row r="31" spans="1:10" ht="20.100000000000001" customHeight="1" x14ac:dyDescent="0.4"/>
    <row r="32" spans="1:10" ht="20.100000000000001" customHeight="1" x14ac:dyDescent="0.4"/>
    <row r="33" ht="20.100000000000001" customHeight="1" x14ac:dyDescent="0.4"/>
    <row r="34" ht="20.100000000000001" customHeight="1" x14ac:dyDescent="0.4"/>
    <row r="35" ht="20.100000000000001" customHeight="1" x14ac:dyDescent="0.4"/>
    <row r="36" ht="20.100000000000001" customHeight="1" x14ac:dyDescent="0.4"/>
    <row r="37" ht="20.100000000000001" customHeight="1" x14ac:dyDescent="0.4"/>
    <row r="38" ht="20.100000000000001" customHeight="1" x14ac:dyDescent="0.4"/>
    <row r="39" ht="20.100000000000001" customHeight="1" x14ac:dyDescent="0.4"/>
    <row r="40" ht="20.100000000000001" customHeight="1" x14ac:dyDescent="0.4"/>
    <row r="41" ht="20.100000000000001" customHeight="1" x14ac:dyDescent="0.4"/>
    <row r="42" ht="20.100000000000001" customHeight="1" x14ac:dyDescent="0.4"/>
    <row r="43"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row r="61" ht="20.100000000000001" customHeight="1" x14ac:dyDescent="0.4"/>
    <row r="62" ht="20.100000000000001" customHeight="1" x14ac:dyDescent="0.4"/>
    <row r="63" ht="20.100000000000001" customHeight="1" x14ac:dyDescent="0.4"/>
    <row r="64"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sheetData>
  <mergeCells count="10">
    <mergeCell ref="G7:G9"/>
    <mergeCell ref="H7:H9"/>
    <mergeCell ref="B1:D1"/>
    <mergeCell ref="A4:F4"/>
    <mergeCell ref="A5:F5"/>
    <mergeCell ref="A7:A9"/>
    <mergeCell ref="B7:B9"/>
    <mergeCell ref="C7:C8"/>
    <mergeCell ref="D7:D8"/>
    <mergeCell ref="E7:E8"/>
  </mergeCells>
  <phoneticPr fontId="3"/>
  <dataValidations count="3">
    <dataValidation type="list" allowBlank="1" showInputMessage="1" showErrorMessage="1" sqref="H2">
      <formula1>"/人,/グループ"</formula1>
    </dataValidation>
    <dataValidation type="list" allowBlank="1" showInputMessage="1" showErrorMessage="1" sqref="H7:H8 H10:H22">
      <formula1>"那覇市内,北部,南部,中部"</formula1>
    </dataValidation>
    <dataValidation type="list" allowBlank="1" showInputMessage="1" showErrorMessage="1" sqref="G7:G8 G10:G22">
      <formula1>"○,○傘必要,△,×"</formula1>
    </dataValidation>
  </dataValidations>
  <hyperlinks>
    <hyperlink ref="F11" r:id="rId1"/>
    <hyperlink ref="F13" r:id="rId2"/>
    <hyperlink ref="F7" r:id="rId3"/>
    <hyperlink ref="F9" r:id="rId4"/>
    <hyperlink ref="A2" location="INDEX!D1" display="【INDEXへ戻る】"/>
  </hyperlinks>
  <printOptions horizontalCentered="1"/>
  <pageMargins left="0" right="0" top="0.55118110236220474" bottom="0" header="0.11811023622047245" footer="0.31496062992125984"/>
  <pageSetup paperSize="9" scale="66" fitToHeight="8" orientation="portrait" r:id="rId5"/>
  <headerFooter scaleWithDoc="0">
    <oddHeader>&amp;L&amp;"Meiryo UI,標準" A_指定コース&amp;R&amp;"Meiryo UI,標準"&amp;A</oddHeader>
  </headerFooter>
  <drawing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26</vt:i4>
      </vt:variant>
    </vt:vector>
  </HeadingPairs>
  <TitlesOfParts>
    <vt:vector size="53" baseType="lpstr">
      <vt:lpstr>INDEX</vt:lpstr>
      <vt:lpstr>糸満市①</vt:lpstr>
      <vt:lpstr>糸満市②</vt:lpstr>
      <vt:lpstr>糸満市③</vt:lpstr>
      <vt:lpstr>美ら島観光①</vt:lpstr>
      <vt:lpstr>美ら島観光②</vt:lpstr>
      <vt:lpstr>美ら島観光③</vt:lpstr>
      <vt:lpstr>美ら島観光④</vt:lpstr>
      <vt:lpstr>美ら島観光⑤</vt:lpstr>
      <vt:lpstr>美ら島観光⑥</vt:lpstr>
      <vt:lpstr>美ら島観光⑦</vt:lpstr>
      <vt:lpstr>美ら島観光⑧</vt:lpstr>
      <vt:lpstr>やんばる会①</vt:lpstr>
      <vt:lpstr>やんばる会②</vt:lpstr>
      <vt:lpstr>やんばる会③</vt:lpstr>
      <vt:lpstr>やんばる会④</vt:lpstr>
      <vt:lpstr>やんばる会⑤</vt:lpstr>
      <vt:lpstr>やんばる会⑥</vt:lpstr>
      <vt:lpstr>那覇市①</vt:lpstr>
      <vt:lpstr>那覇市②</vt:lpstr>
      <vt:lpstr>那覇市③</vt:lpstr>
      <vt:lpstr>宮古島①</vt:lpstr>
      <vt:lpstr>宮古島②</vt:lpstr>
      <vt:lpstr>宮古島③</vt:lpstr>
      <vt:lpstr>博物館美術館</vt:lpstr>
      <vt:lpstr>OCVB①</vt:lpstr>
      <vt:lpstr>OCVB②</vt:lpstr>
      <vt:lpstr>OCVB①!Print_Area</vt:lpstr>
      <vt:lpstr>OCVB②!Print_Area</vt:lpstr>
      <vt:lpstr>やんばる会①!Print_Area</vt:lpstr>
      <vt:lpstr>やんばる会②!Print_Area</vt:lpstr>
      <vt:lpstr>やんばる会③!Print_Area</vt:lpstr>
      <vt:lpstr>やんばる会④!Print_Area</vt:lpstr>
      <vt:lpstr>やんばる会⑤!Print_Area</vt:lpstr>
      <vt:lpstr>やんばる会⑥!Print_Area</vt:lpstr>
      <vt:lpstr>宮古島①!Print_Area</vt:lpstr>
      <vt:lpstr>宮古島②!Print_Area</vt:lpstr>
      <vt:lpstr>宮古島③!Print_Area</vt:lpstr>
      <vt:lpstr>糸満市①!Print_Area</vt:lpstr>
      <vt:lpstr>糸満市②!Print_Area</vt:lpstr>
      <vt:lpstr>糸満市③!Print_Area</vt:lpstr>
      <vt:lpstr>那覇市①!Print_Area</vt:lpstr>
      <vt:lpstr>那覇市②!Print_Area</vt:lpstr>
      <vt:lpstr>那覇市③!Print_Area</vt:lpstr>
      <vt:lpstr>博物館美術館!Print_Area</vt:lpstr>
      <vt:lpstr>美ら島観光①!Print_Area</vt:lpstr>
      <vt:lpstr>美ら島観光②!Print_Area</vt:lpstr>
      <vt:lpstr>美ら島観光③!Print_Area</vt:lpstr>
      <vt:lpstr>美ら島観光④!Print_Area</vt:lpstr>
      <vt:lpstr>美ら島観光⑤!Print_Area</vt:lpstr>
      <vt:lpstr>美ら島観光⑥!Print_Area</vt:lpstr>
      <vt:lpstr>美ら島観光⑦!Print_Area</vt:lpstr>
      <vt:lpstr>美ら島観光⑧!Print_Area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Yuko Higashiguchi</dc:creator>
  <cp:lastModifiedBy>Yuko Higashiguchi</cp:lastModifiedBy>
  <cp:lastPrinted>2016-12-13T09:42:52Z</cp:lastPrinted>
  <dcterms:created xsi:type="dcterms:W3CDTF">2016-06-29T02:03:54Z</dcterms:created>
  <dcterms:modified xsi:type="dcterms:W3CDTF">2016-12-13T10:24:21Z</dcterms:modified>
</cp:coreProperties>
</file>