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isco.sharepoint.com/sites/ISCO/Shared Documents/001_事業/2025年度/38_【受託】令和7年度補正 観光事業者収益力向上サポート事業/55_実績報告（補助事業者）/00_様式等/"/>
    </mc:Choice>
  </mc:AlternateContent>
  <xr:revisionPtr revIDLastSave="14" documentId="8_{AF0C058A-748D-4B33-B13E-9F73BCBE5862}" xr6:coauthVersionLast="47" xr6:coauthVersionMax="47" xr10:uidLastSave="{6F115FFE-65ED-45FD-9256-808713B2BAB3}"/>
  <bookViews>
    <workbookView xWindow="-110" yWindow="-110" windowWidth="19420" windowHeight="11500" tabRatio="1000" firstSheet="1" activeTab="1" xr2:uid="{00000000-000D-0000-FFFF-FFFF00000000}"/>
  </bookViews>
  <sheets>
    <sheet name="INDEX" sheetId="49" state="hidden" r:id="rId1"/>
    <sheet name="①第７号実績報告書" sheetId="14" r:id="rId2"/>
    <sheet name="②支出内訳書" sheetId="56" r:id="rId3"/>
    <sheet name="③ベンダー（1社目）" sheetId="57" r:id="rId4"/>
    <sheet name="LIST" sheetId="55" state="hidden" r:id="rId5"/>
  </sheets>
  <definedNames>
    <definedName name="LIST">LIST!$A$1:$A$9</definedName>
    <definedName name="_xlnm.Print_Area" localSheetId="1">①第７号実績報告書!$A$2:$H$105</definedName>
    <definedName name="_xlnm.Print_Area" localSheetId="2">②支出内訳書!$A$2:$N$22</definedName>
    <definedName name="_xlnm.Print_Area" localSheetId="3">'③ベンダー（1社目）'!$A$2:$E$23</definedName>
    <definedName name="プロジェクトの開始">#REF!</definedName>
    <definedName name="週表示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57" l="1"/>
  <c r="C22" i="57"/>
  <c r="D21" i="57"/>
  <c r="N21" i="56"/>
  <c r="M21" i="56"/>
  <c r="L21" i="56"/>
  <c r="I21" i="56"/>
  <c r="H21" i="56"/>
  <c r="G21" i="56"/>
  <c r="N20" i="56"/>
  <c r="I20" i="56"/>
  <c r="N19" i="56"/>
  <c r="M19" i="56"/>
  <c r="N18" i="56"/>
  <c r="M18" i="56"/>
  <c r="I18" i="56"/>
  <c r="H18" i="56"/>
  <c r="N17" i="56"/>
  <c r="M17" i="56"/>
  <c r="I17" i="56"/>
  <c r="H17" i="56"/>
  <c r="N16" i="56"/>
  <c r="M16" i="56"/>
  <c r="I16" i="56"/>
  <c r="H16" i="56"/>
  <c r="N15" i="56"/>
  <c r="M15" i="56"/>
  <c r="I15" i="56"/>
  <c r="H15" i="56"/>
  <c r="N14" i="56"/>
  <c r="M14" i="56"/>
  <c r="I14" i="56"/>
  <c r="H14" i="56"/>
  <c r="N13" i="56"/>
  <c r="M13" i="56"/>
  <c r="I13" i="56"/>
  <c r="H13" i="56"/>
  <c r="N12" i="56"/>
  <c r="M12" i="56"/>
  <c r="I12" i="56"/>
  <c r="H12" i="56"/>
  <c r="N11" i="56"/>
  <c r="M11" i="56"/>
  <c r="N10" i="56"/>
  <c r="M10" i="56"/>
  <c r="N9" i="56"/>
  <c r="M9" i="56"/>
  <c r="H9" i="56"/>
  <c r="N8" i="56"/>
  <c r="M8" i="56"/>
  <c r="H8" i="56"/>
  <c r="N7" i="56"/>
  <c r="M7" i="56"/>
  <c r="H7" i="56"/>
  <c r="E4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ISCO Y.Higashiguchi</author>
  </authors>
  <commentList>
    <comment ref="C19" authorId="0" shapeId="0" xr:uid="{6A40BAAF-90EE-49BE-9465-96DBAA681462}">
      <text>
        <r>
          <rPr>
            <b/>
            <sz val="9"/>
            <color indexed="81"/>
            <rFont val="MS P ゴシック"/>
            <family val="3"/>
            <charset val="128"/>
          </rPr>
          <t>選択してください。</t>
        </r>
      </text>
    </comment>
  </commentList>
</comments>
</file>

<file path=xl/sharedStrings.xml><?xml version="1.0" encoding="utf-8"?>
<sst xmlns="http://schemas.openxmlformats.org/spreadsheetml/2006/main" count="170" uniqueCount="136">
  <si>
    <t>沖縄県知事 殿</t>
    <rPh sb="0" eb="2">
      <t>オキナワ</t>
    </rPh>
    <rPh sb="2" eb="5">
      <t>ケンチジ</t>
    </rPh>
    <rPh sb="6" eb="7">
      <t>トノ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</si>
  <si>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</si>
  <si>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</si>
  <si>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記</t>
    <rPh sb="0" eb="1">
      <t>キ</t>
    </rPh>
    <phoneticPr fontId="1"/>
  </si>
  <si>
    <t>E_mail</t>
    <phoneticPr fontId="1"/>
  </si>
  <si>
    <t>所在地</t>
    <rPh sb="0" eb="3">
      <t>ショザイチ</t>
    </rPh>
    <phoneticPr fontId="1"/>
  </si>
  <si>
    <t>申請者名称</t>
    <rPh sb="0" eb="3">
      <t>シンセイシャ</t>
    </rPh>
    <rPh sb="3" eb="5">
      <t>メイショウ</t>
    </rPh>
    <phoneticPr fontId="1"/>
  </si>
  <si>
    <t>担当者氏名</t>
    <rPh sb="0" eb="3">
      <t>タントウシャ</t>
    </rPh>
    <rPh sb="3" eb="5">
      <t>シメイ</t>
    </rPh>
    <phoneticPr fontId="1"/>
  </si>
  <si>
    <t>部署</t>
    <rPh sb="0" eb="2">
      <t>ブショ</t>
    </rPh>
    <phoneticPr fontId="1"/>
  </si>
  <si>
    <t>（添付資料）</t>
    <rPh sb="1" eb="5">
      <t>テンプシリョウ</t>
    </rPh>
    <phoneticPr fontId="1"/>
  </si>
  <si>
    <t>（1）</t>
    <phoneticPr fontId="1"/>
  </si>
  <si>
    <t>（2）</t>
  </si>
  <si>
    <t>（3）</t>
  </si>
  <si>
    <t>その他知事が必要と認める書類</t>
    <rPh sb="2" eb="3">
      <t>タ</t>
    </rPh>
    <rPh sb="3" eb="5">
      <t>チジ</t>
    </rPh>
    <rPh sb="6" eb="8">
      <t>ヒツヨウ</t>
    </rPh>
    <rPh sb="9" eb="10">
      <t>ミト</t>
    </rPh>
    <rPh sb="12" eb="14">
      <t>ショルイ</t>
    </rPh>
    <phoneticPr fontId="1"/>
  </si>
  <si>
    <t>1. 実績額</t>
    <rPh sb="3" eb="6">
      <t>ジッセキガク</t>
    </rPh>
    <phoneticPr fontId="1"/>
  </si>
  <si>
    <t>2. 補助対象期間</t>
    <rPh sb="3" eb="9">
      <t>ホジョタイショウキカン</t>
    </rPh>
    <phoneticPr fontId="1"/>
  </si>
  <si>
    <t>3. 交付決定額</t>
    <rPh sb="3" eb="8">
      <t>コウフケッテイガク</t>
    </rPh>
    <phoneticPr fontId="1"/>
  </si>
  <si>
    <t>事業報告書</t>
    <rPh sb="0" eb="2">
      <t>ジギョウ</t>
    </rPh>
    <rPh sb="2" eb="5">
      <t>ホウコクショ</t>
    </rPh>
    <phoneticPr fontId="1"/>
  </si>
  <si>
    <t>ア 補助対象経費の支出が分かる領収書等</t>
    <rPh sb="2" eb="8">
      <t>ホジョタイショウケイヒ</t>
    </rPh>
    <rPh sb="9" eb="11">
      <t>シシュツ</t>
    </rPh>
    <rPh sb="12" eb="13">
      <t>ワ</t>
    </rPh>
    <rPh sb="15" eb="18">
      <t>リョウシュウショ</t>
    </rPh>
    <rPh sb="18" eb="19">
      <t>トウ</t>
    </rPh>
    <phoneticPr fontId="1"/>
  </si>
  <si>
    <t>第7号様式（第12条関係）</t>
    <rPh sb="0" eb="1">
      <t>ダイ</t>
    </rPh>
    <rPh sb="2" eb="3">
      <t>ゴウ</t>
    </rPh>
    <rPh sb="6" eb="7">
      <t>ダイ</t>
    </rPh>
    <rPh sb="9" eb="10">
      <t>ジョウ</t>
    </rPh>
    <rPh sb="10" eb="12">
      <t>カンケイ</t>
    </rPh>
    <phoneticPr fontId="1"/>
  </si>
  <si>
    <t>電話番号</t>
    <rPh sb="0" eb="2">
      <t>デンワ</t>
    </rPh>
    <rPh sb="2" eb="4">
      <t>バンゴウ</t>
    </rPh>
    <phoneticPr fontId="1"/>
  </si>
  <si>
    <t>ファイルの使い方</t>
    <rPh sb="5" eb="6">
      <t>ツカ</t>
    </rPh>
    <rPh sb="7" eb="8">
      <t>カタ</t>
    </rPh>
    <phoneticPr fontId="1"/>
  </si>
  <si>
    <t>ア.⑤クラウドサービス料</t>
  </si>
  <si>
    <t>ウ.①施設整備費</t>
  </si>
  <si>
    <t>記
載
例</t>
    <rPh sb="0" eb="1">
      <t>キ</t>
    </rPh>
    <rPh sb="2" eb="3">
      <t>サイ</t>
    </rPh>
    <rPh sb="4" eb="5">
      <t>レイ</t>
    </rPh>
    <phoneticPr fontId="1"/>
  </si>
  <si>
    <t>ア.④新たに導入するリース料</t>
  </si>
  <si>
    <t>ウ.③運搬費</t>
    <phoneticPr fontId="1"/>
  </si>
  <si>
    <t>ア.②ソフトウエア等購入</t>
  </si>
  <si>
    <t>ア.③改良費</t>
  </si>
  <si>
    <t>イ.①システム構築費</t>
  </si>
  <si>
    <t>ウ.②改良費</t>
  </si>
  <si>
    <t>備品購入費</t>
    <phoneticPr fontId="1"/>
  </si>
  <si>
    <t>委託料</t>
    <phoneticPr fontId="1"/>
  </si>
  <si>
    <t>使用料及び賃借料</t>
    <phoneticPr fontId="1"/>
  </si>
  <si>
    <t>役務費：通信運搬費</t>
    <phoneticPr fontId="1"/>
  </si>
  <si>
    <t>ア.①備品</t>
    <rPh sb="3" eb="5">
      <t>ビヒン</t>
    </rPh>
    <phoneticPr fontId="1"/>
  </si>
  <si>
    <t>事業者名：</t>
    <phoneticPr fontId="1"/>
  </si>
  <si>
    <t>実績額</t>
    <rPh sb="0" eb="2">
      <t>ジッセキ</t>
    </rPh>
    <rPh sb="2" eb="3">
      <t>ガク</t>
    </rPh>
    <phoneticPr fontId="1"/>
  </si>
  <si>
    <t>交付申請時</t>
    <rPh sb="0" eb="2">
      <t>コウフ</t>
    </rPh>
    <rPh sb="2" eb="4">
      <t>シンセイ</t>
    </rPh>
    <rPh sb="4" eb="5">
      <t>ジ</t>
    </rPh>
    <phoneticPr fontId="1"/>
  </si>
  <si>
    <t>番号</t>
  </si>
  <si>
    <t>ベンダー
（会社名）</t>
    <rPh sb="6" eb="9">
      <t>カイシャメイ</t>
    </rPh>
    <phoneticPr fontId="1"/>
  </si>
  <si>
    <t>サービス・機器等</t>
    <rPh sb="5" eb="7">
      <t>キキ</t>
    </rPh>
    <rPh sb="7" eb="8">
      <t>トウ</t>
    </rPh>
    <phoneticPr fontId="1"/>
  </si>
  <si>
    <t>請求書番号</t>
  </si>
  <si>
    <t>振込明細番号</t>
    <rPh sb="0" eb="2">
      <t>フリコミ</t>
    </rPh>
    <rPh sb="2" eb="4">
      <t>メイサイ</t>
    </rPh>
    <rPh sb="4" eb="6">
      <t>バンゴウ</t>
    </rPh>
    <phoneticPr fontId="1"/>
  </si>
  <si>
    <t>支払日</t>
  </si>
  <si>
    <t>支払金額
（実績額）</t>
    <rPh sb="6" eb="9">
      <t>ジッセキガク</t>
    </rPh>
    <phoneticPr fontId="5"/>
  </si>
  <si>
    <r>
      <t xml:space="preserve">補助対象経費
</t>
    </r>
    <r>
      <rPr>
        <sz val="11"/>
        <rFont val="ＭＳ Ｐ明朝"/>
        <family val="1"/>
        <charset val="128"/>
      </rPr>
      <t>（消費税等を
除いた額）</t>
    </r>
    <phoneticPr fontId="1"/>
  </si>
  <si>
    <r>
      <t xml:space="preserve">交付申請額
</t>
    </r>
    <r>
      <rPr>
        <sz val="11"/>
        <rFont val="ＭＳ Ｐ明朝"/>
        <family val="1"/>
        <charset val="128"/>
      </rPr>
      <t>（補助対象経費の
２/３以内）</t>
    </r>
    <phoneticPr fontId="1"/>
  </si>
  <si>
    <t>見積書番号</t>
  </si>
  <si>
    <t>SEIKYU-001</t>
  </si>
  <si>
    <t>HURIKOMI-001</t>
    <phoneticPr fontId="1"/>
  </si>
  <si>
    <t>MITSU-001</t>
  </si>
  <si>
    <t>SEIKYU-002</t>
  </si>
  <si>
    <t>HURIKOMI-002</t>
  </si>
  <si>
    <t>MITMO-AB1</t>
    <phoneticPr fontId="1"/>
  </si>
  <si>
    <t>合計金額</t>
    <phoneticPr fontId="1"/>
  </si>
  <si>
    <t>※A</t>
    <phoneticPr fontId="5"/>
  </si>
  <si>
    <t>※B</t>
    <phoneticPr fontId="1"/>
  </si>
  <si>
    <t>※C</t>
    <phoneticPr fontId="1"/>
  </si>
  <si>
    <t>※A</t>
    <phoneticPr fontId="1"/>
  </si>
  <si>
    <t>ベンダー名：</t>
    <rPh sb="4" eb="5">
      <t>メイ</t>
    </rPh>
    <phoneticPr fontId="5"/>
  </si>
  <si>
    <t>サービス・機器等：</t>
    <phoneticPr fontId="5"/>
  </si>
  <si>
    <t>支払金額</t>
  </si>
  <si>
    <t>単位：円</t>
    <rPh sb="0" eb="2">
      <t>タンイ</t>
    </rPh>
    <rPh sb="3" eb="4">
      <t>エン</t>
    </rPh>
    <phoneticPr fontId="1"/>
  </si>
  <si>
    <t>支払
回数</t>
    <phoneticPr fontId="1"/>
  </si>
  <si>
    <t>補助対象経費
（消費税等を
除いた額）</t>
    <phoneticPr fontId="1"/>
  </si>
  <si>
    <t>交付申請額
（補助対象
経費の
２/３以内）</t>
    <phoneticPr fontId="1"/>
  </si>
  <si>
    <t>事業に要する
経費
（消費税等を
含めた総額）</t>
    <phoneticPr fontId="1"/>
  </si>
  <si>
    <t>株式会社ABC</t>
  </si>
  <si>
    <t>株式会社△△△</t>
  </si>
  <si>
    <t>12ヶ月分のクラウド利用料</t>
  </si>
  <si>
    <t>株式会社〇〇〇</t>
  </si>
  <si>
    <t>多言語システム導入</t>
  </si>
  <si>
    <t>支出内訳書（ベンダー1社用）</t>
    <rPh sb="0" eb="2">
      <t>シシュツ</t>
    </rPh>
    <rPh sb="2" eb="5">
      <t>ウチワケショ</t>
    </rPh>
    <rPh sb="11" eb="13">
      <t>シャヨウ</t>
    </rPh>
    <phoneticPr fontId="1"/>
  </si>
  <si>
    <t>薄い黄色のセルのみ入力してください。</t>
    <rPh sb="0" eb="1">
      <t>ウス</t>
    </rPh>
    <rPh sb="2" eb="4">
      <t>キイロ</t>
    </rPh>
    <rPh sb="9" eb="11">
      <t>ニュウリョク</t>
    </rPh>
    <phoneticPr fontId="1"/>
  </si>
  <si>
    <t>②積算内訳書</t>
    <phoneticPr fontId="1"/>
  </si>
  <si>
    <t>③ベンダー（1社目）</t>
    <phoneticPr fontId="1"/>
  </si>
  <si>
    <t>シート名</t>
    <rPh sb="3" eb="4">
      <t>メイ</t>
    </rPh>
    <phoneticPr fontId="1"/>
  </si>
  <si>
    <t>①第７号実績報告書</t>
    <phoneticPr fontId="1"/>
  </si>
  <si>
    <t>※このファイルでは、各サンプル（テンプレート）へのハイパーリンクが設定されています。
　必要なサンプルを使いたい場合は、該当のリンクをクリックすると、該当のシートが表示されます。</t>
    <phoneticPr fontId="1"/>
  </si>
  <si>
    <t>別紙1-1</t>
    <rPh sb="0" eb="2">
      <t>ベッシ</t>
    </rPh>
    <phoneticPr fontId="1"/>
  </si>
  <si>
    <t>事業報告書</t>
    <rPh sb="0" eb="5">
      <t>ジギョウホウコクショ</t>
    </rPh>
    <phoneticPr fontId="1"/>
  </si>
  <si>
    <t>導入したサービス、機器等について</t>
    <rPh sb="0" eb="2">
      <t>ドウニュウ</t>
    </rPh>
    <rPh sb="9" eb="11">
      <t>キキ</t>
    </rPh>
    <rPh sb="11" eb="12">
      <t>トウ</t>
    </rPh>
    <phoneticPr fontId="1"/>
  </si>
  <si>
    <t>ツール名：</t>
    <rPh sb="3" eb="4">
      <t>メイ</t>
    </rPh>
    <phoneticPr fontId="1"/>
  </si>
  <si>
    <t>設置場所：</t>
    <rPh sb="0" eb="4">
      <t>セッチバショ</t>
    </rPh>
    <phoneticPr fontId="1"/>
  </si>
  <si>
    <t>※上記の表には記入例が入力されています。薄い黄色のセルに上書きして入力してください。</t>
    <rPh sb="1" eb="3">
      <t>ジョウキ</t>
    </rPh>
    <rPh sb="4" eb="5">
      <t>ヒョウ</t>
    </rPh>
    <rPh sb="7" eb="9">
      <t>キニュウ</t>
    </rPh>
    <rPh sb="9" eb="10">
      <t>レイ</t>
    </rPh>
    <rPh sb="11" eb="13">
      <t>ニュウリョク</t>
    </rPh>
    <rPh sb="20" eb="21">
      <t>ウス</t>
    </rPh>
    <rPh sb="22" eb="24">
      <t>キイロ</t>
    </rPh>
    <rPh sb="28" eb="30">
      <t>ウワガ</t>
    </rPh>
    <rPh sb="33" eb="35">
      <t>ニュウリョク</t>
    </rPh>
    <phoneticPr fontId="1"/>
  </si>
  <si>
    <t>②</t>
    <phoneticPr fontId="1"/>
  </si>
  <si>
    <t>無人化・省人化（収益力向上）に取り組んだ業務の内容</t>
    <rPh sb="0" eb="3">
      <t>ムジンカ</t>
    </rPh>
    <rPh sb="4" eb="6">
      <t>ショウジン</t>
    </rPh>
    <rPh sb="6" eb="7">
      <t>カ</t>
    </rPh>
    <rPh sb="8" eb="13">
      <t>シュウエキリョクコウジョウ</t>
    </rPh>
    <rPh sb="15" eb="16">
      <t>ト</t>
    </rPh>
    <rPh sb="17" eb="18">
      <t>ク</t>
    </rPh>
    <rPh sb="20" eb="22">
      <t>ギョウム</t>
    </rPh>
    <rPh sb="23" eb="25">
      <t>ナイヨウ</t>
    </rPh>
    <phoneticPr fontId="1"/>
  </si>
  <si>
    <t>導入前
の課題</t>
    <rPh sb="0" eb="3">
      <t>ドウニュウマエ</t>
    </rPh>
    <rPh sb="5" eb="7">
      <t>カダイ</t>
    </rPh>
    <phoneticPr fontId="1"/>
  </si>
  <si>
    <t>※交付申請書で記載した内容を入力（もしくはコピー）してください。</t>
    <rPh sb="1" eb="3">
      <t>コウフ</t>
    </rPh>
    <rPh sb="3" eb="6">
      <t>シンセイショ</t>
    </rPh>
    <rPh sb="7" eb="9">
      <t>キサイ</t>
    </rPh>
    <rPh sb="11" eb="13">
      <t>ナイヨウ</t>
    </rPh>
    <rPh sb="14" eb="16">
      <t>ニュウリョク</t>
    </rPh>
    <phoneticPr fontId="1"/>
  </si>
  <si>
    <t>定性的</t>
    <rPh sb="0" eb="3">
      <t>テイセイテキ</t>
    </rPh>
    <phoneticPr fontId="1"/>
  </si>
  <si>
    <t>【記入例】
ゲストの利便性とスムーズなチェックインプロセスの向上。セルフチェックイン利用者割合を増やす。チェックイン時間の短時間化。利用者の利便性が向上した。</t>
    <rPh sb="1" eb="4">
      <t>キニュウレイ</t>
    </rPh>
    <phoneticPr fontId="1"/>
  </si>
  <si>
    <t>定量的</t>
    <rPh sb="0" eb="3">
      <t>テイリョウテキ</t>
    </rPh>
    <phoneticPr fontId="1"/>
  </si>
  <si>
    <t>【記入例】
セルフチェックイン利用者を年間50%増加させた。平均チェックイン時間を現行半分にした。
システムエラー率を1%未満に抑えた。</t>
    <rPh sb="1" eb="4">
      <t>キニュウレイ</t>
    </rPh>
    <phoneticPr fontId="1"/>
  </si>
  <si>
    <t>別紙1-2</t>
    <rPh sb="0" eb="2">
      <t>ベッシ</t>
    </rPh>
    <phoneticPr fontId="1"/>
  </si>
  <si>
    <t>導入ツールの写真を添付してください。</t>
    <rPh sb="0" eb="2">
      <t>ドウニュウ</t>
    </rPh>
    <rPh sb="6" eb="8">
      <t>シャシン</t>
    </rPh>
    <rPh sb="9" eb="11">
      <t>テンプ</t>
    </rPh>
    <phoneticPr fontId="1"/>
  </si>
  <si>
    <t>導入施設名：</t>
    <rPh sb="0" eb="2">
      <t>ドウニュウ</t>
    </rPh>
    <rPh sb="2" eb="5">
      <t>シセツメイ</t>
    </rPh>
    <phoneticPr fontId="1"/>
  </si>
  <si>
    <t>導入ツール：</t>
    <rPh sb="0" eb="2">
      <t>ドウニュウ</t>
    </rPh>
    <phoneticPr fontId="1"/>
  </si>
  <si>
    <t>写真1</t>
    <rPh sb="0" eb="2">
      <t>シャシン</t>
    </rPh>
    <phoneticPr fontId="1"/>
  </si>
  <si>
    <t>写真２</t>
    <rPh sb="0" eb="2">
      <t>シャシン</t>
    </rPh>
    <phoneticPr fontId="1"/>
  </si>
  <si>
    <t>別紙1-3</t>
    <rPh sb="0" eb="2">
      <t>ベッシ</t>
    </rPh>
    <phoneticPr fontId="1"/>
  </si>
  <si>
    <t>写真3</t>
    <rPh sb="0" eb="2">
      <t>シャシン</t>
    </rPh>
    <phoneticPr fontId="1"/>
  </si>
  <si>
    <t>写真4</t>
    <rPh sb="0" eb="2">
      <t>シャシン</t>
    </rPh>
    <phoneticPr fontId="1"/>
  </si>
  <si>
    <t>別紙1-４</t>
    <rPh sb="0" eb="2">
      <t>ベッシ</t>
    </rPh>
    <phoneticPr fontId="1"/>
  </si>
  <si>
    <t>導入した備品等の全体（集合体）の写真を添付してください。（対象のみ）</t>
    <rPh sb="0" eb="2">
      <t>ドウニュウ</t>
    </rPh>
    <rPh sb="4" eb="6">
      <t>ビヒン</t>
    </rPh>
    <rPh sb="6" eb="7">
      <t>トウ</t>
    </rPh>
    <rPh sb="8" eb="10">
      <t>ゼンタイ</t>
    </rPh>
    <rPh sb="11" eb="14">
      <t>シュウゴウタイ</t>
    </rPh>
    <rPh sb="16" eb="18">
      <t>シャシン</t>
    </rPh>
    <rPh sb="19" eb="21">
      <t>テンプ</t>
    </rPh>
    <rPh sb="29" eb="31">
      <t>タイショウ</t>
    </rPh>
    <phoneticPr fontId="1"/>
  </si>
  <si>
    <t>写真5</t>
    <phoneticPr fontId="1"/>
  </si>
  <si>
    <t>導入した備品に貼付したシール等のアップ写真を添付してください。（対象のみ）</t>
    <rPh sb="0" eb="2">
      <t>ドウニュウ</t>
    </rPh>
    <rPh sb="4" eb="6">
      <t>ビヒン</t>
    </rPh>
    <rPh sb="7" eb="9">
      <t>チョウフ</t>
    </rPh>
    <rPh sb="14" eb="15">
      <t>トウ</t>
    </rPh>
    <rPh sb="19" eb="21">
      <t>シャシン</t>
    </rPh>
    <rPh sb="22" eb="24">
      <t>テンプ</t>
    </rPh>
    <rPh sb="32" eb="34">
      <t>タイショウ</t>
    </rPh>
    <phoneticPr fontId="1"/>
  </si>
  <si>
    <t>写真6</t>
    <phoneticPr fontId="1"/>
  </si>
  <si>
    <t>※写真の枚数が多い場合は、ページをコピーし追加してください。</t>
    <rPh sb="1" eb="3">
      <t>シャシン</t>
    </rPh>
    <rPh sb="4" eb="6">
      <t>マイスウ</t>
    </rPh>
    <rPh sb="7" eb="8">
      <t>オオ</t>
    </rPh>
    <rPh sb="9" eb="11">
      <t>バアイ</t>
    </rPh>
    <rPh sb="21" eb="23">
      <t>ツイカ</t>
    </rPh>
    <phoneticPr fontId="1"/>
  </si>
  <si>
    <t>薄い黄色のセルのみ入力してください。※シートのレイアウト（列幅や行の高さ等）は絶対に変更しないでください。</t>
    <rPh sb="0" eb="1">
      <t>ウス</t>
    </rPh>
    <rPh sb="2" eb="4">
      <t>キイロ</t>
    </rPh>
    <rPh sb="9" eb="11">
      <t>ニュウリョク</t>
    </rPh>
    <rPh sb="29" eb="31">
      <t>レツハバ</t>
    </rPh>
    <rPh sb="32" eb="33">
      <t>ギョウ</t>
    </rPh>
    <rPh sb="34" eb="35">
      <t>タカ</t>
    </rPh>
    <rPh sb="36" eb="37">
      <t>トウ</t>
    </rPh>
    <rPh sb="39" eb="41">
      <t>ゼッタイ</t>
    </rPh>
    <rPh sb="42" eb="44">
      <t>ヘンコウ</t>
    </rPh>
    <phoneticPr fontId="1"/>
  </si>
  <si>
    <t>項目</t>
  </si>
  <si>
    <t>実施前（現状）</t>
  </si>
  <si>
    <t>売上</t>
  </si>
  <si>
    <t>千円</t>
  </si>
  <si>
    <t>利益</t>
  </si>
  <si>
    <t>人員数</t>
  </si>
  <si>
    <t>人</t>
  </si>
  <si>
    <t>削減に取り組む
作業時間数</t>
  </si>
  <si>
    <t>時間</t>
  </si>
  <si>
    <t>※各欄は、導入月の前後1カ月当たりの見込み数値を入力してください。</t>
  </si>
  <si>
    <t>効果について</t>
    <phoneticPr fontId="1"/>
  </si>
  <si>
    <t>実施後</t>
    <phoneticPr fontId="1"/>
  </si>
  <si>
    <t>件名：XXXXXXXXXX</t>
    <rPh sb="0" eb="2">
      <t>ケンメイ</t>
    </rPh>
    <phoneticPr fontId="1"/>
  </si>
  <si>
    <t>令和8年5月1日から令和9年1月15日</t>
  </si>
  <si>
    <t>※複数のベンダーがある場合は、シートをコピーしてください。</t>
    <phoneticPr fontId="1"/>
  </si>
  <si>
    <t>薄い黄色のセルのみ入力してください。※ベンダーが複数ある場合はシートをコピーしてください。</t>
    <rPh sb="0" eb="1">
      <t>ウス</t>
    </rPh>
    <rPh sb="2" eb="4">
      <t>キイロ</t>
    </rPh>
    <rPh sb="9" eb="11">
      <t>ニュウリョク</t>
    </rPh>
    <rPh sb="24" eb="26">
      <t>フクスウ</t>
    </rPh>
    <rPh sb="28" eb="30">
      <t>バアイ</t>
    </rPh>
    <phoneticPr fontId="1"/>
  </si>
  <si>
    <t>別紙2-1</t>
    <rPh sb="0" eb="2">
      <t>ベッシ</t>
    </rPh>
    <phoneticPr fontId="1"/>
  </si>
  <si>
    <t>別紙2-2</t>
    <rPh sb="0" eb="2">
      <t>ベッシ</t>
    </rPh>
    <phoneticPr fontId="1"/>
  </si>
  <si>
    <t>【記入例】
予約受付業務をクラウド化できるソフトウェアであり、顧客の予約データ共有をスムーズに行うことができる。</t>
    <rPh sb="6" eb="8">
      <t>ヨヤク</t>
    </rPh>
    <rPh sb="8" eb="9">
      <t>ウ</t>
    </rPh>
    <rPh sb="9" eb="10">
      <t>ツ</t>
    </rPh>
    <rPh sb="10" eb="12">
      <t>ギョウム</t>
    </rPh>
    <rPh sb="17" eb="18">
      <t>カ</t>
    </rPh>
    <rPh sb="31" eb="33">
      <t>コキャク</t>
    </rPh>
    <rPh sb="34" eb="36">
      <t>ヨヤク</t>
    </rPh>
    <rPh sb="39" eb="41">
      <t>キョウユウ</t>
    </rPh>
    <rPh sb="47" eb="48">
      <t>オコナ</t>
    </rPh>
    <phoneticPr fontId="1"/>
  </si>
  <si>
    <t>観光事業者収益力向上サポート事業補助金実績報告書</t>
    <rPh sb="0" eb="2">
      <t>カンコウ</t>
    </rPh>
    <rPh sb="2" eb="5">
      <t>ジギョウシャ</t>
    </rPh>
    <rPh sb="5" eb="8">
      <t>シュウエキリョク</t>
    </rPh>
    <rPh sb="8" eb="10">
      <t>コウジョウ</t>
    </rPh>
    <rPh sb="14" eb="16">
      <t>ジギョウ</t>
    </rPh>
    <rPh sb="16" eb="19">
      <t>ホジョキン</t>
    </rPh>
    <rPh sb="19" eb="21">
      <t>ジッセキ</t>
    </rPh>
    <rPh sb="21" eb="24">
      <t>ホウコクショ</t>
    </rPh>
    <phoneticPr fontId="1"/>
  </si>
  <si>
    <t>リンク一覧へ</t>
    <rPh sb="3" eb="5">
      <t>イチラン</t>
    </rPh>
    <phoneticPr fontId="1"/>
  </si>
  <si>
    <r>
      <t xml:space="preserve">　令和８年　月　日沖縄県指令文第 </t>
    </r>
    <r>
      <rPr>
        <sz val="10"/>
        <color rgb="FFC00000"/>
        <rFont val="ＭＳ Ｐ明朝"/>
        <family val="1"/>
        <charset val="128"/>
      </rPr>
      <t>nnn</t>
    </r>
    <r>
      <rPr>
        <sz val="10"/>
        <color theme="1"/>
        <rFont val="ＭＳ Ｐ明朝"/>
        <family val="1"/>
        <charset val="128"/>
      </rPr>
      <t xml:space="preserve"> 号をもって交付決定のありました、観光事業者収益力向上サポート事業補助金に係る事業について、観光事業者収益力向上サポート事業補助金交付要綱第12条の規定に基づき、次ぎのとおり実施いたしましたので、関係書類を添えて報告します。</t>
    </r>
    <rPh sb="9" eb="15">
      <t>オキナワケンシレイブン</t>
    </rPh>
    <rPh sb="15" eb="16">
      <t>ダイ</t>
    </rPh>
    <rPh sb="21" eb="22">
      <t>ゴウ</t>
    </rPh>
    <rPh sb="26" eb="30">
      <t>コウフケッテイ</t>
    </rPh>
    <rPh sb="53" eb="56">
      <t>ホジョキン</t>
    </rPh>
    <rPh sb="57" eb="58">
      <t>カカ</t>
    </rPh>
    <rPh sb="59" eb="61">
      <t>ジギョウ</t>
    </rPh>
    <phoneticPr fontId="1"/>
  </si>
  <si>
    <t>支出内訳書</t>
    <rPh sb="0" eb="2">
      <t>シシュツ</t>
    </rPh>
    <rPh sb="2" eb="5">
      <t>ウチワケショ</t>
    </rPh>
    <phoneticPr fontId="1"/>
  </si>
  <si>
    <t>イ 本補助金を活用して採用した従業員の従事場所、従事期間がわかる資料</t>
    <rPh sb="2" eb="6">
      <t>ホンホジョキン</t>
    </rPh>
    <rPh sb="7" eb="9">
      <t>カツヨウ</t>
    </rPh>
    <rPh sb="11" eb="13">
      <t>サイヨウ</t>
    </rPh>
    <rPh sb="15" eb="18">
      <t>ジュウギョウイン</t>
    </rPh>
    <rPh sb="19" eb="23">
      <t>ジュウジバショ</t>
    </rPh>
    <rPh sb="24" eb="28">
      <t>ジュウジキカン</t>
    </rPh>
    <rPh sb="32" eb="34">
      <t>シリョウ</t>
    </rPh>
    <phoneticPr fontId="1"/>
  </si>
  <si>
    <t>ウ その他参考となる資料等</t>
    <rPh sb="4" eb="5">
      <t>タ</t>
    </rPh>
    <rPh sb="5" eb="7">
      <t>サンコウ</t>
    </rPh>
    <rPh sb="10" eb="13">
      <t>シリョウトウ</t>
    </rPh>
    <phoneticPr fontId="1"/>
  </si>
  <si>
    <t>令和8年7月1日から令和9年1月15日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</si>
</sst>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[$]ggge&quot;年&quot;m&quot;月&quot;d&quot;日&quot;;@" x16r2:formatCode16="[$-ja-JP-x-gannen]ggge&quot;年&quot;m&quot;月&quot;d&quot;日&quot;;@"/>
    <numFmt numFmtId="177" formatCode="&quot;〒&quot;000\-0000"/>
    <numFmt numFmtId="178" formatCode="#,##0_)&quot; 円&quot;;[Red]\(#,##0\)"/>
    <numFmt numFmtId="179" formatCode="aaa\,\ yyyy/m/d"/>
    <numFmt numFmtId="180" formatCode="m/d/yy;@"/>
  </numFmts>
  <fonts count="55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.5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Meiryo UI"/>
      <family val="3"/>
      <charset val="128"/>
    </font>
    <font>
      <u/>
      <sz val="11"/>
      <color theme="10"/>
      <name val="游ゴシック"/>
      <family val="2"/>
      <scheme val="minor"/>
    </font>
    <font>
      <sz val="8"/>
      <color rgb="FFC00000"/>
      <name val="ＭＳ Ｐ明朝"/>
      <family val="1"/>
      <charset val="128"/>
    </font>
    <font>
      <sz val="11"/>
      <color theme="1"/>
      <name val="游ゴシック"/>
      <family val="2"/>
      <scheme val="minor"/>
    </font>
    <font>
      <b/>
      <sz val="10"/>
      <color theme="1"/>
      <name val="ＭＳ 明朝"/>
      <family val="1"/>
      <charset val="128"/>
    </font>
    <font>
      <b/>
      <sz val="12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rgb="FFC00000"/>
      <name val="ＭＳ Ｐ明朝"/>
      <family val="1"/>
      <charset val="128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0"/>
      <name val="Meiryo UI"/>
      <family val="2"/>
    </font>
    <font>
      <b/>
      <sz val="22"/>
      <color theme="1" tint="0.34998626667073579"/>
      <name val="Meiryo UI"/>
      <family val="2"/>
    </font>
    <font>
      <sz val="11"/>
      <color theme="1"/>
      <name val="Meiryo UI"/>
      <family val="2"/>
    </font>
    <font>
      <sz val="14"/>
      <color theme="1"/>
      <name val="Meiryo UI"/>
      <family val="2"/>
    </font>
    <font>
      <u/>
      <sz val="11"/>
      <color indexed="12"/>
      <name val="Meiryo UI"/>
      <family val="2"/>
    </font>
    <font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1"/>
      <color rgb="FFC00000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ＭＳ Ｐ明朝"/>
      <family val="1"/>
      <charset val="128"/>
    </font>
    <font>
      <b/>
      <sz val="10"/>
      <color rgb="FFC00000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11"/>
      <color rgb="FFC00000"/>
      <name val="Meiryo UI"/>
      <family val="3"/>
      <charset val="128"/>
    </font>
    <font>
      <b/>
      <u/>
      <sz val="14"/>
      <name val="Meiryo UI"/>
      <family val="3"/>
      <charset val="128"/>
    </font>
    <font>
      <sz val="11"/>
      <color theme="10"/>
      <name val="Meiryo UI"/>
      <family val="3"/>
      <charset val="128"/>
    </font>
    <font>
      <sz val="11"/>
      <color rgb="FFC00000"/>
      <name val="Meiryo UI"/>
      <family val="3"/>
      <charset val="128"/>
    </font>
    <font>
      <sz val="9"/>
      <color rgb="FFC00000"/>
      <name val="ＭＳ Ｐ明朝"/>
      <family val="1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MS PMincho"/>
      <family val="1"/>
      <charset val="128"/>
    </font>
    <font>
      <sz val="10"/>
      <color theme="1"/>
      <name val="MS PMincho"/>
      <family val="1"/>
      <charset val="128"/>
    </font>
    <font>
      <sz val="8"/>
      <color theme="1"/>
      <name val="MS PMincho"/>
      <family val="1"/>
      <charset val="128"/>
    </font>
    <font>
      <sz val="9"/>
      <color theme="1"/>
      <name val="MS PMincho"/>
      <family val="1"/>
      <charset val="128"/>
    </font>
    <font>
      <sz val="9"/>
      <color rgb="FF0070C0"/>
      <name val="MS PMincho"/>
      <family val="1"/>
      <charset val="128"/>
    </font>
    <font>
      <sz val="11"/>
      <color rgb="FF0070C0"/>
      <name val="Meiryo UI"/>
      <family val="3"/>
      <charset val="128"/>
    </font>
    <font>
      <sz val="14"/>
      <color theme="1"/>
      <name val="游ゴシック"/>
      <family val="3"/>
      <charset val="128"/>
      <scheme val="minor"/>
    </font>
    <font>
      <sz val="10"/>
      <name val="MS PMincho"/>
      <family val="1"/>
      <charset val="128"/>
    </font>
    <font>
      <sz val="11"/>
      <name val="Aptos Narrow"/>
      <family val="2"/>
    </font>
    <font>
      <sz val="7"/>
      <name val="MS PMincho"/>
      <family val="1"/>
      <charset val="128"/>
    </font>
    <font>
      <sz val="9"/>
      <color rgb="FFC00000"/>
      <name val="MS PMincho"/>
      <family val="1"/>
      <charset val="128"/>
    </font>
    <font>
      <sz val="10"/>
      <color theme="0" tint="-0.34998626667073579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FEE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FEE2"/>
        <bgColor rgb="FFDBE9F7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9">
    <xf numFmtId="0" fontId="0" fillId="0" borderId="0"/>
    <xf numFmtId="0" fontId="4" fillId="0" borderId="0">
      <alignment vertical="center"/>
    </xf>
    <xf numFmtId="0" fontId="7" fillId="0" borderId="0" applyNumberForma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6" fontId="15" fillId="0" borderId="0" applyFon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/>
    <xf numFmtId="0" fontId="18" fillId="0" borderId="0"/>
    <xf numFmtId="0" fontId="19" fillId="0" borderId="0" applyNumberFormat="0" applyFill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Protection="0">
      <alignment vertical="top"/>
    </xf>
    <xf numFmtId="0" fontId="18" fillId="0" borderId="0" applyNumberFormat="0" applyFill="0" applyProtection="0">
      <alignment horizontal="right" indent="1"/>
    </xf>
    <xf numFmtId="179" fontId="18" fillId="0" borderId="17">
      <alignment horizontal="center" vertical="center"/>
    </xf>
    <xf numFmtId="0" fontId="18" fillId="0" borderId="18" applyFill="0">
      <alignment horizontal="center" vertical="center"/>
    </xf>
    <xf numFmtId="9" fontId="18" fillId="0" borderId="0" applyFont="0" applyFill="0" applyBorder="0" applyAlignment="0" applyProtection="0"/>
    <xf numFmtId="0" fontId="18" fillId="0" borderId="18" applyFill="0">
      <alignment horizontal="left" vertical="center" indent="2"/>
    </xf>
    <xf numFmtId="180" fontId="18" fillId="0" borderId="18" applyFill="0">
      <alignment horizontal="center" vertical="center"/>
    </xf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21" fillId="0" borderId="0" xfId="0" applyFont="1"/>
    <xf numFmtId="38" fontId="26" fillId="0" borderId="13" xfId="3" applyFont="1" applyFill="1" applyBorder="1" applyAlignment="1">
      <alignment horizontal="center" vertical="center"/>
    </xf>
    <xf numFmtId="38" fontId="28" fillId="0" borderId="13" xfId="3" applyFont="1" applyBorder="1" applyAlignment="1">
      <alignment horizontal="center" vertical="center" wrapText="1"/>
    </xf>
    <xf numFmtId="38" fontId="27" fillId="2" borderId="11" xfId="3" applyFont="1" applyFill="1" applyBorder="1" applyAlignment="1">
      <alignment vertical="center"/>
    </xf>
    <xf numFmtId="0" fontId="3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38" fontId="3" fillId="0" borderId="0" xfId="3" applyFont="1" applyAlignment="1">
      <alignment horizontal="center" vertical="center"/>
    </xf>
    <xf numFmtId="38" fontId="3" fillId="0" borderId="0" xfId="3" applyFont="1" applyAlignment="1">
      <alignment wrapText="1"/>
    </xf>
    <xf numFmtId="38" fontId="3" fillId="0" borderId="0" xfId="3" applyFont="1" applyAlignment="1"/>
    <xf numFmtId="38" fontId="3" fillId="0" borderId="0" xfId="3" applyFont="1" applyAlignment="1">
      <alignment horizontal="center"/>
    </xf>
    <xf numFmtId="0" fontId="13" fillId="0" borderId="0" xfId="0" applyFont="1" applyAlignment="1">
      <alignment vertical="center" wrapText="1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38" fontId="3" fillId="0" borderId="8" xfId="3" applyFont="1" applyBorder="1" applyAlignment="1">
      <alignment horizontal="center"/>
    </xf>
    <xf numFmtId="38" fontId="3" fillId="0" borderId="0" xfId="3" applyFont="1" applyBorder="1" applyAlignment="1"/>
    <xf numFmtId="38" fontId="3" fillId="5" borderId="13" xfId="3" applyFont="1" applyFill="1" applyBorder="1" applyAlignment="1">
      <alignment horizontal="center" vertical="center"/>
    </xf>
    <xf numFmtId="38" fontId="3" fillId="5" borderId="13" xfId="3" applyFont="1" applyFill="1" applyBorder="1" applyAlignment="1">
      <alignment horizontal="center" vertical="center" wrapText="1"/>
    </xf>
    <xf numFmtId="38" fontId="34" fillId="5" borderId="13" xfId="3" applyFont="1" applyFill="1" applyBorder="1" applyAlignment="1">
      <alignment horizontal="center" vertical="center" wrapText="1"/>
    </xf>
    <xf numFmtId="38" fontId="3" fillId="5" borderId="3" xfId="3" applyFont="1" applyFill="1" applyBorder="1" applyAlignment="1">
      <alignment horizontal="center" vertical="center" wrapText="1"/>
    </xf>
    <xf numFmtId="38" fontId="13" fillId="3" borderId="22" xfId="3" applyFont="1" applyFill="1" applyBorder="1" applyAlignment="1">
      <alignment horizontal="center" vertical="center"/>
    </xf>
    <xf numFmtId="38" fontId="13" fillId="3" borderId="13" xfId="3" applyFont="1" applyFill="1" applyBorder="1" applyAlignment="1">
      <alignment horizontal="center" vertical="center" wrapText="1"/>
    </xf>
    <xf numFmtId="38" fontId="3" fillId="0" borderId="0" xfId="3" applyFont="1" applyAlignment="1">
      <alignment vertical="center"/>
    </xf>
    <xf numFmtId="38" fontId="13" fillId="6" borderId="13" xfId="3" applyFont="1" applyFill="1" applyBorder="1" applyAlignment="1">
      <alignment vertical="center" wrapText="1"/>
    </xf>
    <xf numFmtId="38" fontId="13" fillId="6" borderId="13" xfId="3" applyFont="1" applyFill="1" applyBorder="1" applyAlignment="1">
      <alignment horizontal="center" vertical="center" shrinkToFit="1"/>
    </xf>
    <xf numFmtId="14" fontId="13" fillId="6" borderId="13" xfId="3" applyNumberFormat="1" applyFont="1" applyFill="1" applyBorder="1" applyAlignment="1">
      <alignment horizontal="center" vertical="center"/>
    </xf>
    <xf numFmtId="38" fontId="13" fillId="6" borderId="13" xfId="3" applyFont="1" applyFill="1" applyBorder="1" applyAlignment="1">
      <alignment vertical="center"/>
    </xf>
    <xf numFmtId="38" fontId="13" fillId="6" borderId="3" xfId="3" applyFont="1" applyFill="1" applyBorder="1" applyAlignment="1">
      <alignment vertical="center"/>
    </xf>
    <xf numFmtId="38" fontId="13" fillId="6" borderId="22" xfId="3" applyFont="1" applyFill="1" applyBorder="1" applyAlignment="1">
      <alignment horizontal="center" vertical="center"/>
    </xf>
    <xf numFmtId="38" fontId="13" fillId="6" borderId="19" xfId="3" applyFont="1" applyFill="1" applyBorder="1" applyAlignment="1">
      <alignment vertical="center" wrapText="1"/>
    </xf>
    <xf numFmtId="38" fontId="13" fillId="6" borderId="19" xfId="3" applyFont="1" applyFill="1" applyBorder="1" applyAlignment="1">
      <alignment horizontal="center" vertical="center" shrinkToFit="1"/>
    </xf>
    <xf numFmtId="14" fontId="13" fillId="6" borderId="19" xfId="3" applyNumberFormat="1" applyFont="1" applyFill="1" applyBorder="1" applyAlignment="1">
      <alignment horizontal="center" vertical="center"/>
    </xf>
    <xf numFmtId="38" fontId="13" fillId="6" borderId="19" xfId="3" applyFont="1" applyFill="1" applyBorder="1" applyAlignment="1">
      <alignment vertical="center"/>
    </xf>
    <xf numFmtId="38" fontId="13" fillId="6" borderId="20" xfId="3" applyFont="1" applyFill="1" applyBorder="1" applyAlignment="1">
      <alignment vertical="center"/>
    </xf>
    <xf numFmtId="38" fontId="13" fillId="6" borderId="23" xfId="3" applyFont="1" applyFill="1" applyBorder="1" applyAlignment="1">
      <alignment horizontal="center" vertical="center"/>
    </xf>
    <xf numFmtId="38" fontId="32" fillId="0" borderId="4" xfId="3" applyFont="1" applyBorder="1" applyAlignment="1">
      <alignment horizontal="left" vertical="center"/>
    </xf>
    <xf numFmtId="38" fontId="32" fillId="0" borderId="5" xfId="3" applyFont="1" applyBorder="1" applyAlignment="1">
      <alignment horizontal="right" vertical="center" wrapText="1"/>
    </xf>
    <xf numFmtId="38" fontId="3" fillId="2" borderId="14" xfId="3" applyFont="1" applyFill="1" applyBorder="1" applyAlignment="1">
      <alignment vertical="center"/>
    </xf>
    <xf numFmtId="38" fontId="3" fillId="0" borderId="4" xfId="3" applyFont="1" applyFill="1" applyBorder="1" applyAlignment="1"/>
    <xf numFmtId="38" fontId="32" fillId="0" borderId="1" xfId="3" applyFont="1" applyBorder="1" applyAlignment="1">
      <alignment horizontal="right" vertical="center"/>
    </xf>
    <xf numFmtId="38" fontId="32" fillId="0" borderId="0" xfId="3" applyFont="1" applyBorder="1" applyAlignment="1">
      <alignment horizontal="right" vertical="center" wrapText="1"/>
    </xf>
    <xf numFmtId="38" fontId="3" fillId="0" borderId="1" xfId="3" applyFont="1" applyFill="1" applyBorder="1" applyAlignment="1"/>
    <xf numFmtId="38" fontId="32" fillId="0" borderId="7" xfId="3" applyFont="1" applyBorder="1" applyAlignment="1">
      <alignment horizontal="right" vertical="center"/>
    </xf>
    <xf numFmtId="38" fontId="32" fillId="0" borderId="8" xfId="3" applyFont="1" applyBorder="1" applyAlignment="1">
      <alignment horizontal="right" vertical="center" wrapText="1"/>
    </xf>
    <xf numFmtId="38" fontId="13" fillId="2" borderId="12" xfId="3" applyFont="1" applyFill="1" applyBorder="1" applyAlignment="1"/>
    <xf numFmtId="38" fontId="3" fillId="0" borderId="7" xfId="3" applyFont="1" applyFill="1" applyBorder="1" applyAlignment="1"/>
    <xf numFmtId="38" fontId="3" fillId="0" borderId="14" xfId="3" applyFont="1" applyFill="1" applyBorder="1" applyAlignment="1">
      <alignment vertical="center"/>
    </xf>
    <xf numFmtId="38" fontId="32" fillId="0" borderId="11" xfId="3" applyFont="1" applyFill="1" applyBorder="1" applyAlignment="1">
      <alignment vertical="center"/>
    </xf>
    <xf numFmtId="38" fontId="13" fillId="0" borderId="12" xfId="3" applyFont="1" applyFill="1" applyBorder="1" applyAlignment="1"/>
    <xf numFmtId="38" fontId="36" fillId="0" borderId="0" xfId="3" applyFont="1" applyAlignment="1">
      <alignment horizontal="left" vertical="center"/>
    </xf>
    <xf numFmtId="6" fontId="14" fillId="0" borderId="0" xfId="0" applyNumberFormat="1" applyFont="1" applyAlignment="1">
      <alignment vertical="center"/>
    </xf>
    <xf numFmtId="0" fontId="37" fillId="0" borderId="0" xfId="2" applyFont="1"/>
    <xf numFmtId="0" fontId="23" fillId="0" borderId="0" xfId="0" applyFont="1" applyAlignment="1">
      <alignment horizontal="center"/>
    </xf>
    <xf numFmtId="0" fontId="38" fillId="7" borderId="0" xfId="2" quotePrefix="1" applyFont="1" applyFill="1"/>
    <xf numFmtId="49" fontId="38" fillId="7" borderId="0" xfId="2" quotePrefix="1" applyNumberFormat="1" applyFont="1" applyFill="1" applyBorder="1"/>
    <xf numFmtId="49" fontId="38" fillId="8" borderId="0" xfId="2" quotePrefix="1" applyNumberFormat="1" applyFont="1" applyFill="1" applyBorder="1"/>
    <xf numFmtId="177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/>
    <xf numFmtId="0" fontId="3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wrapText="1"/>
    </xf>
    <xf numFmtId="0" fontId="45" fillId="0" borderId="0" xfId="0" applyFont="1" applyAlignment="1">
      <alignment vertical="center"/>
    </xf>
    <xf numFmtId="38" fontId="34" fillId="4" borderId="12" xfId="3" applyFont="1" applyFill="1" applyBorder="1" applyAlignment="1">
      <alignment horizontal="center" vertical="center" shrinkToFit="1"/>
    </xf>
    <xf numFmtId="38" fontId="24" fillId="0" borderId="14" xfId="3" applyFont="1" applyFill="1" applyBorder="1" applyAlignment="1">
      <alignment vertical="center"/>
    </xf>
    <xf numFmtId="38" fontId="25" fillId="0" borderId="12" xfId="3" applyFont="1" applyFill="1" applyBorder="1" applyAlignment="1"/>
    <xf numFmtId="0" fontId="46" fillId="0" borderId="0" xfId="0" applyFont="1" applyAlignment="1">
      <alignment vertical="center"/>
    </xf>
    <xf numFmtId="0" fontId="47" fillId="0" borderId="0" xfId="0" applyFont="1" applyAlignment="1">
      <alignment horizontal="left" vertical="center" wrapText="1"/>
    </xf>
    <xf numFmtId="38" fontId="3" fillId="4" borderId="24" xfId="3" applyFont="1" applyFill="1" applyBorder="1" applyAlignment="1" applyProtection="1">
      <alignment horizontal="center" vertical="center"/>
      <protection locked="0"/>
    </xf>
    <xf numFmtId="38" fontId="34" fillId="4" borderId="13" xfId="3" applyFont="1" applyFill="1" applyBorder="1" applyAlignment="1">
      <alignment horizontal="center" vertical="center" shrinkToFit="1"/>
    </xf>
    <xf numFmtId="38" fontId="3" fillId="4" borderId="22" xfId="3" applyFont="1" applyFill="1" applyBorder="1" applyAlignment="1" applyProtection="1">
      <alignment horizontal="center" vertical="center"/>
      <protection locked="0"/>
    </xf>
    <xf numFmtId="38" fontId="27" fillId="4" borderId="11" xfId="3" applyFont="1" applyFill="1" applyBorder="1" applyAlignment="1">
      <alignment vertical="center"/>
    </xf>
    <xf numFmtId="0" fontId="39" fillId="0" borderId="0" xfId="0" applyFont="1" applyAlignment="1">
      <alignment horizontal="left"/>
    </xf>
    <xf numFmtId="38" fontId="49" fillId="9" borderId="29" xfId="0" applyNumberFormat="1" applyFont="1" applyFill="1" applyBorder="1" applyAlignment="1">
      <alignment horizontal="right" vertical="center" wrapText="1"/>
    </xf>
    <xf numFmtId="0" fontId="49" fillId="0" borderId="31" xfId="0" applyFont="1" applyBorder="1" applyAlignment="1">
      <alignment horizontal="center" vertical="center" wrapText="1"/>
    </xf>
    <xf numFmtId="38" fontId="49" fillId="9" borderId="30" xfId="0" applyNumberFormat="1" applyFont="1" applyFill="1" applyBorder="1" applyAlignment="1">
      <alignment horizontal="right" vertical="center" wrapText="1"/>
    </xf>
    <xf numFmtId="0" fontId="52" fillId="0" borderId="0" xfId="0" applyFont="1" applyAlignment="1">
      <alignment vertical="top"/>
    </xf>
    <xf numFmtId="0" fontId="53" fillId="0" borderId="0" xfId="0" applyFont="1" applyAlignment="1">
      <alignment vertical="center"/>
    </xf>
    <xf numFmtId="38" fontId="32" fillId="2" borderId="11" xfId="3" applyFont="1" applyFill="1" applyBorder="1" applyAlignment="1">
      <alignment vertical="center" shrinkToFit="1"/>
    </xf>
    <xf numFmtId="38" fontId="3" fillId="0" borderId="12" xfId="3" applyFont="1" applyBorder="1" applyAlignment="1">
      <alignment horizontal="right" vertical="center"/>
    </xf>
    <xf numFmtId="0" fontId="34" fillId="4" borderId="12" xfId="3" applyNumberFormat="1" applyFont="1" applyFill="1" applyBorder="1" applyAlignment="1">
      <alignment horizontal="right" vertical="center" shrinkToFit="1"/>
    </xf>
    <xf numFmtId="14" fontId="34" fillId="4" borderId="12" xfId="3" applyNumberFormat="1" applyFont="1" applyFill="1" applyBorder="1" applyAlignment="1">
      <alignment horizontal="right" vertical="center" shrinkToFit="1"/>
    </xf>
    <xf numFmtId="38" fontId="34" fillId="4" borderId="12" xfId="3" applyFont="1" applyFill="1" applyBorder="1" applyAlignment="1">
      <alignment horizontal="right" vertical="center"/>
    </xf>
    <xf numFmtId="38" fontId="34" fillId="0" borderId="12" xfId="3" applyFont="1" applyFill="1" applyBorder="1" applyAlignment="1">
      <alignment horizontal="right" vertical="center"/>
    </xf>
    <xf numFmtId="38" fontId="34" fillId="4" borderId="7" xfId="3" applyFont="1" applyFill="1" applyBorder="1" applyAlignment="1">
      <alignment horizontal="right" vertical="center"/>
    </xf>
    <xf numFmtId="38" fontId="3" fillId="4" borderId="12" xfId="3" applyFont="1" applyFill="1" applyBorder="1" applyAlignment="1" applyProtection="1">
      <alignment horizontal="right" vertical="center"/>
      <protection locked="0"/>
    </xf>
    <xf numFmtId="38" fontId="3" fillId="0" borderId="12" xfId="3" applyFont="1" applyFill="1" applyBorder="1" applyAlignment="1">
      <alignment horizontal="right" vertical="center"/>
    </xf>
    <xf numFmtId="38" fontId="3" fillId="0" borderId="0" xfId="3" applyFont="1" applyAlignment="1">
      <alignment horizontal="right" vertical="center"/>
    </xf>
    <xf numFmtId="38" fontId="3" fillId="0" borderId="13" xfId="3" applyFont="1" applyBorder="1" applyAlignment="1">
      <alignment horizontal="right" vertical="center"/>
    </xf>
    <xf numFmtId="38" fontId="34" fillId="4" borderId="13" xfId="3" applyFont="1" applyFill="1" applyBorder="1" applyAlignment="1">
      <alignment horizontal="right" vertical="center" shrinkToFit="1"/>
    </xf>
    <xf numFmtId="38" fontId="34" fillId="4" borderId="13" xfId="3" applyFont="1" applyFill="1" applyBorder="1" applyAlignment="1">
      <alignment horizontal="right" vertical="center"/>
    </xf>
    <xf numFmtId="38" fontId="34" fillId="4" borderId="3" xfId="3" applyFont="1" applyFill="1" applyBorder="1" applyAlignment="1">
      <alignment horizontal="right" vertical="center"/>
    </xf>
    <xf numFmtId="38" fontId="3" fillId="4" borderId="13" xfId="3" applyFont="1" applyFill="1" applyBorder="1" applyAlignment="1">
      <alignment horizontal="right" vertical="center"/>
    </xf>
    <xf numFmtId="38" fontId="3" fillId="4" borderId="3" xfId="3" applyFont="1" applyFill="1" applyBorder="1" applyAlignment="1">
      <alignment horizontal="right" vertical="center"/>
    </xf>
    <xf numFmtId="38" fontId="34" fillId="4" borderId="12" xfId="3" applyFont="1" applyFill="1" applyBorder="1" applyAlignment="1" applyProtection="1">
      <alignment horizontal="left" vertical="center" wrapText="1" shrinkToFit="1"/>
      <protection locked="0"/>
    </xf>
    <xf numFmtId="38" fontId="3" fillId="4" borderId="13" xfId="3" applyFont="1" applyFill="1" applyBorder="1" applyAlignment="1">
      <alignment horizontal="left" vertical="center" wrapText="1"/>
    </xf>
    <xf numFmtId="38" fontId="3" fillId="4" borderId="22" xfId="3" applyFont="1" applyFill="1" applyBorder="1" applyAlignment="1">
      <alignment horizontal="center" vertical="center"/>
    </xf>
    <xf numFmtId="176" fontId="3" fillId="4" borderId="0" xfId="0" applyNumberFormat="1" applyFont="1" applyFill="1" applyAlignment="1" applyProtection="1">
      <alignment vertical="center"/>
      <protection locked="0"/>
    </xf>
    <xf numFmtId="0" fontId="7" fillId="0" borderId="0" xfId="2" applyAlignment="1">
      <alignment vertical="center"/>
    </xf>
    <xf numFmtId="0" fontId="41" fillId="4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3" fillId="4" borderId="27" xfId="0" applyFont="1" applyFill="1" applyBorder="1" applyAlignment="1">
      <alignment horizontal="left" vertical="center" shrinkToFit="1"/>
    </xf>
    <xf numFmtId="0" fontId="3" fillId="4" borderId="28" xfId="0" applyFont="1" applyFill="1" applyBorder="1" applyAlignment="1">
      <alignment horizontal="left" vertical="center" shrinkToFit="1"/>
    </xf>
    <xf numFmtId="0" fontId="40" fillId="0" borderId="0" xfId="0" applyFont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0" fontId="3" fillId="4" borderId="27" xfId="0" applyFont="1" applyFill="1" applyBorder="1" applyAlignment="1" applyProtection="1">
      <alignment horizontal="left" vertical="center" wrapText="1"/>
      <protection locked="0"/>
    </xf>
    <xf numFmtId="0" fontId="40" fillId="0" borderId="28" xfId="0" applyFont="1" applyBorder="1" applyAlignment="1">
      <alignment horizontal="left" vertical="top"/>
    </xf>
    <xf numFmtId="0" fontId="3" fillId="4" borderId="28" xfId="0" applyFont="1" applyFill="1" applyBorder="1" applyAlignment="1" applyProtection="1">
      <alignment horizontal="left" vertical="center" wrapText="1"/>
      <protection locked="0"/>
    </xf>
    <xf numFmtId="0" fontId="40" fillId="0" borderId="0" xfId="0" applyFont="1" applyAlignment="1">
      <alignment horizontal="left" vertical="top"/>
    </xf>
    <xf numFmtId="0" fontId="3" fillId="4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left" vertic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4" borderId="0" xfId="0" applyNumberFormat="1" applyFont="1" applyFill="1" applyAlignment="1">
      <alignment horizontal="right" vertical="center"/>
    </xf>
    <xf numFmtId="178" fontId="3" fillId="4" borderId="0" xfId="0" applyNumberFormat="1" applyFont="1" applyFill="1" applyAlignment="1">
      <alignment vertical="center"/>
    </xf>
    <xf numFmtId="177" fontId="3" fillId="4" borderId="0" xfId="0" applyNumberFormat="1" applyFont="1" applyFill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 shrinkToFit="1"/>
      <protection locked="0"/>
    </xf>
    <xf numFmtId="0" fontId="49" fillId="0" borderId="29" xfId="0" applyFont="1" applyBorder="1" applyAlignment="1">
      <alignment horizontal="center" vertical="center" wrapText="1"/>
    </xf>
    <xf numFmtId="0" fontId="50" fillId="0" borderId="31" xfId="0" applyFont="1" applyBorder="1"/>
    <xf numFmtId="0" fontId="51" fillId="0" borderId="29" xfId="0" applyFont="1" applyBorder="1" applyAlignment="1">
      <alignment horizontal="center" vertical="center" wrapText="1"/>
    </xf>
    <xf numFmtId="0" fontId="50" fillId="0" borderId="30" xfId="0" applyFont="1" applyBorder="1"/>
    <xf numFmtId="0" fontId="49" fillId="0" borderId="29" xfId="0" applyFont="1" applyBorder="1" applyAlignment="1">
      <alignment horizontal="center" vertical="center" shrinkToFit="1"/>
    </xf>
    <xf numFmtId="0" fontId="49" fillId="0" borderId="30" xfId="0" applyFont="1" applyBorder="1" applyAlignment="1">
      <alignment horizontal="center" vertical="center" shrinkToFit="1"/>
    </xf>
    <xf numFmtId="0" fontId="22" fillId="0" borderId="0" xfId="0" applyFont="1" applyAlignment="1">
      <alignment horizontal="left"/>
    </xf>
    <xf numFmtId="0" fontId="39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38" fontId="3" fillId="0" borderId="8" xfId="3" applyFont="1" applyBorder="1" applyAlignment="1">
      <alignment horizontal="right" vertical="center"/>
    </xf>
    <xf numFmtId="38" fontId="32" fillId="0" borderId="5" xfId="3" applyFont="1" applyBorder="1" applyAlignment="1">
      <alignment horizontal="center" vertical="center" wrapText="1"/>
    </xf>
    <xf numFmtId="38" fontId="32" fillId="0" borderId="6" xfId="3" applyFont="1" applyBorder="1" applyAlignment="1">
      <alignment horizontal="center" vertical="center" wrapText="1"/>
    </xf>
    <xf numFmtId="38" fontId="32" fillId="0" borderId="0" xfId="3" applyFont="1" applyBorder="1" applyAlignment="1">
      <alignment horizontal="center" vertical="center" wrapText="1"/>
    </xf>
    <xf numFmtId="38" fontId="32" fillId="0" borderId="2" xfId="3" applyFont="1" applyBorder="1" applyAlignment="1">
      <alignment horizontal="center" vertical="center" wrapText="1"/>
    </xf>
    <xf numFmtId="38" fontId="32" fillId="0" borderId="8" xfId="3" applyFont="1" applyBorder="1" applyAlignment="1">
      <alignment horizontal="center" vertical="center" wrapText="1"/>
    </xf>
    <xf numFmtId="38" fontId="32" fillId="0" borderId="9" xfId="3" applyFont="1" applyBorder="1" applyAlignment="1">
      <alignment horizontal="center" vertical="center" wrapText="1"/>
    </xf>
    <xf numFmtId="38" fontId="13" fillId="6" borderId="14" xfId="3" applyFont="1" applyFill="1" applyBorder="1" applyAlignment="1">
      <alignment horizontal="center" vertical="center" wrapText="1"/>
    </xf>
    <xf numFmtId="38" fontId="13" fillId="6" borderId="11" xfId="3" applyFont="1" applyFill="1" applyBorder="1" applyAlignment="1">
      <alignment horizontal="center" vertical="center"/>
    </xf>
    <xf numFmtId="38" fontId="13" fillId="6" borderId="19" xfId="3" applyFont="1" applyFill="1" applyBorder="1" applyAlignment="1">
      <alignment horizontal="center" vertical="center"/>
    </xf>
    <xf numFmtId="38" fontId="35" fillId="2" borderId="8" xfId="3" applyFont="1" applyFill="1" applyBorder="1" applyAlignment="1">
      <alignment horizontal="left" vertical="center" shrinkToFit="1"/>
    </xf>
    <xf numFmtId="38" fontId="31" fillId="5" borderId="13" xfId="3" applyFont="1" applyFill="1" applyBorder="1" applyAlignment="1">
      <alignment horizontal="center" vertical="center"/>
    </xf>
    <xf numFmtId="38" fontId="31" fillId="5" borderId="3" xfId="3" applyFont="1" applyFill="1" applyBorder="1" applyAlignment="1">
      <alignment horizontal="center" vertical="center"/>
    </xf>
    <xf numFmtId="38" fontId="32" fillId="3" borderId="21" xfId="3" applyFont="1" applyFill="1" applyBorder="1" applyAlignment="1">
      <alignment horizontal="center" vertical="center"/>
    </xf>
    <xf numFmtId="38" fontId="32" fillId="3" borderId="15" xfId="3" applyFont="1" applyFill="1" applyBorder="1" applyAlignment="1">
      <alignment horizontal="center" vertical="center"/>
    </xf>
    <xf numFmtId="38" fontId="32" fillId="3" borderId="16" xfId="3" applyFont="1" applyFill="1" applyBorder="1" applyAlignment="1">
      <alignment horizontal="center" vertical="center"/>
    </xf>
    <xf numFmtId="38" fontId="32" fillId="0" borderId="25" xfId="3" applyFont="1" applyFill="1" applyBorder="1" applyAlignment="1">
      <alignment horizontal="center" vertical="center"/>
    </xf>
    <xf numFmtId="38" fontId="32" fillId="0" borderId="26" xfId="3" applyFont="1" applyFill="1" applyBorder="1" applyAlignment="1">
      <alignment horizontal="center" vertical="center"/>
    </xf>
    <xf numFmtId="38" fontId="32" fillId="0" borderId="24" xfId="3" applyFont="1" applyFill="1" applyBorder="1" applyAlignment="1">
      <alignment horizontal="center" vertical="center"/>
    </xf>
    <xf numFmtId="0" fontId="48" fillId="4" borderId="0" xfId="0" applyFont="1" applyFill="1" applyAlignment="1">
      <alignment horizontal="left" vertical="center" shrinkToFit="1"/>
    </xf>
    <xf numFmtId="0" fontId="14" fillId="4" borderId="0" xfId="0" applyFont="1" applyFill="1" applyAlignment="1">
      <alignment horizontal="left" vertical="center" shrinkToFit="1"/>
    </xf>
  </cellXfs>
  <cellStyles count="19">
    <cellStyle name="z_非表示_テキスト" xfId="7" xr:uid="{C67F1CAE-FD96-48AF-A127-E3E7C20E239D}"/>
    <cellStyle name="タイトル 2" xfId="8" xr:uid="{DB20CD56-9917-4E1F-944F-26237430DF5A}"/>
    <cellStyle name="タスク" xfId="17" xr:uid="{1CEB06A3-0EEF-4A14-8FEF-A5F3A15838BA}"/>
    <cellStyle name="パーセント 2" xfId="16" xr:uid="{FB396841-3F92-4D27-ABB2-32239ADE4D9F}"/>
    <cellStyle name="ハイパーリンク" xfId="2" builtinId="8"/>
    <cellStyle name="ハイパーリンク 2" xfId="11" xr:uid="{E9DB1100-06CC-4ED6-9B95-DD9654340ADE}"/>
    <cellStyle name="プロジェクトの開始" xfId="14" xr:uid="{3285A994-BF07-4A0B-9FCA-583D982B5AA2}"/>
    <cellStyle name="桁区切り" xfId="3" builtinId="6"/>
    <cellStyle name="見出し 1 2" xfId="10" xr:uid="{F401F27C-6975-43AC-A244-693405D7835B}"/>
    <cellStyle name="見出し 2 2" xfId="12" xr:uid="{755FD9EC-A6F6-4E1B-B18B-3EB440083FF0}"/>
    <cellStyle name="見出し 3 2" xfId="13" xr:uid="{CA81EEC3-36B1-45B3-8B70-848C1B585069}"/>
    <cellStyle name="通貨 2" xfId="6" xr:uid="{82EC228F-1351-4F6E-8DBC-07E56231B1B5}"/>
    <cellStyle name="日付" xfId="18" xr:uid="{43BC0209-881F-4074-91E9-CF9BB659BF8F}"/>
    <cellStyle name="標準" xfId="0" builtinId="0"/>
    <cellStyle name="標準 2" xfId="1" xr:uid="{587A6E8F-F791-472D-B5D6-7FC77B056B47}"/>
    <cellStyle name="標準 3" xfId="4" xr:uid="{DEEFF18B-A2C0-40A9-A933-A8CD278BAEB6}"/>
    <cellStyle name="標準 4" xfId="5" xr:uid="{8F2E9C92-F37C-4F1C-B14A-203E2EFED9C2}"/>
    <cellStyle name="標準 5" xfId="9" xr:uid="{F68DC168-C86A-497B-BC26-59EBCBA1F853}"/>
    <cellStyle name="名前" xfId="15" xr:uid="{37550AD1-36F5-4DD8-A588-E77136625898}"/>
  </cellStyles>
  <dxfs count="0"/>
  <tableStyles count="0" defaultTableStyle="TableStyleMedium2" defaultPivotStyle="PivotStyleMedium9"/>
  <colors>
    <mruColors>
      <color rgb="FFFDFEE2"/>
      <color rgb="FFFCF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F61A-4D7F-48F8-BD3F-1A60054C1FF4}">
  <dimension ref="A1:I7"/>
  <sheetViews>
    <sheetView showGridLines="0" zoomScale="75" zoomScaleNormal="75" workbookViewId="0">
      <selection activeCell="B14" sqref="B14"/>
    </sheetView>
  </sheetViews>
  <sheetFormatPr defaultColWidth="8.6640625" defaultRowHeight="15"/>
  <cols>
    <col min="1" max="1" width="24.58203125" style="12" customWidth="1"/>
    <col min="2" max="2" width="13" style="12" customWidth="1"/>
    <col min="3" max="16384" width="8.6640625" style="12"/>
  </cols>
  <sheetData>
    <row r="1" spans="1:9" ht="19.5">
      <c r="A1" s="144" t="s">
        <v>21</v>
      </c>
      <c r="B1" s="144"/>
    </row>
    <row r="2" spans="1:9" ht="36" customHeight="1">
      <c r="A2" s="145" t="s">
        <v>79</v>
      </c>
      <c r="B2" s="145"/>
      <c r="C2" s="145"/>
      <c r="D2" s="145"/>
      <c r="E2" s="145"/>
      <c r="F2" s="145"/>
      <c r="G2" s="145"/>
      <c r="H2" s="145"/>
    </row>
    <row r="3" spans="1:9" ht="18" customHeight="1">
      <c r="A3" s="146"/>
      <c r="B3" s="146"/>
      <c r="C3" s="146"/>
      <c r="D3" s="146"/>
      <c r="E3" s="146"/>
      <c r="F3" s="146"/>
      <c r="G3" s="146"/>
    </row>
    <row r="4" spans="1:9" ht="18" customHeight="1">
      <c r="A4" s="64" t="s">
        <v>77</v>
      </c>
    </row>
    <row r="5" spans="1:9" ht="18" customHeight="1">
      <c r="A5" s="65" t="s">
        <v>78</v>
      </c>
    </row>
    <row r="6" spans="1:9" ht="18" customHeight="1">
      <c r="A6" s="66" t="s">
        <v>75</v>
      </c>
    </row>
    <row r="7" spans="1:9" ht="18" customHeight="1">
      <c r="A7" s="67" t="s">
        <v>76</v>
      </c>
      <c r="B7" s="89" t="s">
        <v>124</v>
      </c>
      <c r="C7" s="84"/>
      <c r="D7" s="84"/>
      <c r="E7" s="84"/>
      <c r="F7" s="84"/>
      <c r="G7" s="84"/>
      <c r="H7" s="84"/>
      <c r="I7" s="84"/>
    </row>
  </sheetData>
  <mergeCells count="3">
    <mergeCell ref="A1:B1"/>
    <mergeCell ref="A2:H2"/>
    <mergeCell ref="A3:G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FD54-D565-4A83-AF58-337D20C6D3FD}">
  <sheetPr codeName="Sheet2">
    <tabColor theme="8" tint="0.79998168889431442"/>
  </sheetPr>
  <dimension ref="A1:Z105"/>
  <sheetViews>
    <sheetView showGridLines="0" tabSelected="1" view="pageBreakPreview" topLeftCell="A10" zoomScale="75" zoomScaleNormal="100" zoomScaleSheetLayoutView="75" workbookViewId="0">
      <selection activeCell="J22" sqref="J22"/>
    </sheetView>
  </sheetViews>
  <sheetFormatPr defaultColWidth="8.6640625" defaultRowHeight="12"/>
  <cols>
    <col min="1" max="4" width="8.6640625" style="3"/>
    <col min="5" max="5" width="10.4140625" style="3" bestFit="1" customWidth="1"/>
    <col min="6" max="7" width="8.6640625" style="3"/>
    <col min="8" max="8" width="15.5" style="3" bestFit="1" customWidth="1"/>
    <col min="9" max="9" width="13.58203125" style="3" bestFit="1" customWidth="1"/>
    <col min="10" max="16384" width="8.6640625" style="3"/>
  </cols>
  <sheetData>
    <row r="1" spans="1:9" s="1" customFormat="1" ht="18" customHeight="1">
      <c r="A1" s="61" t="s">
        <v>109</v>
      </c>
    </row>
    <row r="2" spans="1:9" ht="18" customHeight="1">
      <c r="A2" s="5" t="s">
        <v>19</v>
      </c>
    </row>
    <row r="3" spans="1:9" ht="18" customHeight="1">
      <c r="H3" s="114"/>
      <c r="I3" s="115" t="s">
        <v>130</v>
      </c>
    </row>
    <row r="4" spans="1:9" ht="18" customHeight="1">
      <c r="A4" s="3" t="s">
        <v>0</v>
      </c>
    </row>
    <row r="5" spans="1:9" ht="18" customHeight="1">
      <c r="E5" s="6" t="s">
        <v>5</v>
      </c>
      <c r="F5" s="134"/>
      <c r="G5" s="134"/>
      <c r="H5" s="134"/>
    </row>
    <row r="6" spans="1:9" ht="36" customHeight="1">
      <c r="E6" s="7"/>
      <c r="F6" s="135"/>
      <c r="G6" s="136"/>
      <c r="H6" s="136"/>
    </row>
    <row r="7" spans="1:9" ht="18" customHeight="1">
      <c r="E7" s="6" t="s">
        <v>6</v>
      </c>
      <c r="F7" s="137"/>
      <c r="G7" s="137"/>
      <c r="H7" s="137"/>
    </row>
    <row r="8" spans="1:9" ht="18" customHeight="1">
      <c r="E8" s="6" t="s">
        <v>2</v>
      </c>
      <c r="F8" s="137"/>
      <c r="G8" s="137"/>
      <c r="H8" s="137"/>
    </row>
    <row r="9" spans="1:9" ht="18" customHeight="1">
      <c r="E9" s="6" t="s">
        <v>1</v>
      </c>
      <c r="F9" s="136"/>
      <c r="G9" s="136"/>
      <c r="H9" s="136"/>
    </row>
    <row r="10" spans="1:9" ht="18" customHeight="1"/>
    <row r="11" spans="1:9" ht="36" customHeight="1">
      <c r="A11" s="129" t="s">
        <v>129</v>
      </c>
      <c r="B11" s="130"/>
      <c r="C11" s="130"/>
      <c r="D11" s="130"/>
      <c r="E11" s="130"/>
      <c r="F11" s="130"/>
      <c r="G11" s="130"/>
      <c r="H11" s="130"/>
    </row>
    <row r="12" spans="1:9" ht="50" customHeight="1">
      <c r="A12" s="126" t="s">
        <v>131</v>
      </c>
      <c r="B12" s="126"/>
      <c r="C12" s="126"/>
      <c r="D12" s="126"/>
      <c r="E12" s="126"/>
      <c r="F12" s="126"/>
      <c r="G12" s="126"/>
      <c r="H12" s="126"/>
    </row>
    <row r="13" spans="1:9" ht="18" customHeight="1"/>
    <row r="14" spans="1:9" ht="18" customHeight="1"/>
    <row r="15" spans="1:9" ht="18" customHeight="1">
      <c r="A15" s="131" t="s">
        <v>3</v>
      </c>
      <c r="B15" s="131"/>
      <c r="C15" s="131"/>
      <c r="D15" s="131"/>
      <c r="E15" s="131"/>
      <c r="F15" s="131"/>
      <c r="G15" s="131"/>
      <c r="H15" s="131"/>
    </row>
    <row r="16" spans="1:9" ht="18" customHeight="1"/>
    <row r="17" spans="1:9" ht="18" customHeight="1">
      <c r="A17" s="8" t="s">
        <v>14</v>
      </c>
      <c r="C17" s="132">
        <v>0</v>
      </c>
      <c r="D17" s="132"/>
    </row>
    <row r="18" spans="1:9" ht="18" customHeight="1">
      <c r="B18" s="4"/>
      <c r="C18" s="4"/>
      <c r="D18" s="4"/>
      <c r="E18" s="4"/>
      <c r="F18" s="4"/>
      <c r="G18" s="4"/>
      <c r="H18" s="4"/>
    </row>
    <row r="19" spans="1:9" ht="18" customHeight="1">
      <c r="A19" s="8" t="s">
        <v>15</v>
      </c>
      <c r="C19" s="133" t="s">
        <v>123</v>
      </c>
      <c r="D19" s="133"/>
      <c r="E19" s="133"/>
      <c r="F19" s="133"/>
      <c r="I19" s="94" t="s">
        <v>123</v>
      </c>
    </row>
    <row r="20" spans="1:9" ht="18" customHeight="1">
      <c r="I20" s="94" t="s">
        <v>135</v>
      </c>
    </row>
    <row r="21" spans="1:9" ht="18" customHeight="1">
      <c r="A21" s="8" t="s">
        <v>16</v>
      </c>
      <c r="C21" s="132"/>
      <c r="D21" s="132"/>
    </row>
    <row r="22" spans="1:9" ht="18" customHeight="1">
      <c r="I22" s="2"/>
    </row>
    <row r="23" spans="1:9" ht="18" customHeight="1">
      <c r="A23" s="3" t="s">
        <v>9</v>
      </c>
      <c r="I23" s="2"/>
    </row>
    <row r="24" spans="1:9" ht="18" customHeight="1">
      <c r="A24" s="9" t="s">
        <v>10</v>
      </c>
      <c r="B24" s="3" t="s">
        <v>17</v>
      </c>
      <c r="I24" s="2"/>
    </row>
    <row r="25" spans="1:9" ht="18" customHeight="1">
      <c r="A25" s="9" t="s">
        <v>11</v>
      </c>
      <c r="B25" s="3" t="s">
        <v>132</v>
      </c>
      <c r="I25" s="2"/>
    </row>
    <row r="26" spans="1:9" ht="18" customHeight="1">
      <c r="A26" s="9" t="s">
        <v>12</v>
      </c>
      <c r="B26" s="3" t="s">
        <v>13</v>
      </c>
      <c r="I26" s="2"/>
    </row>
    <row r="27" spans="1:9" ht="18" customHeight="1">
      <c r="A27" s="9"/>
      <c r="B27" s="3" t="s">
        <v>18</v>
      </c>
      <c r="I27" s="2"/>
    </row>
    <row r="28" spans="1:9" ht="18" customHeight="1">
      <c r="A28" s="9"/>
      <c r="B28" s="3" t="s">
        <v>133</v>
      </c>
      <c r="I28" s="2"/>
    </row>
    <row r="29" spans="1:9" ht="18" customHeight="1">
      <c r="A29" s="9"/>
      <c r="B29" s="3" t="s">
        <v>134</v>
      </c>
      <c r="I29" s="2"/>
    </row>
    <row r="30" spans="1:9" ht="18" customHeight="1">
      <c r="A30" s="9"/>
      <c r="I30" s="2"/>
    </row>
    <row r="31" spans="1:9" ht="18" customHeight="1">
      <c r="F31" s="10" t="s">
        <v>8</v>
      </c>
      <c r="G31" s="128"/>
      <c r="H31" s="128"/>
      <c r="I31" s="2"/>
    </row>
    <row r="32" spans="1:9" ht="18" customHeight="1">
      <c r="F32" s="11" t="s">
        <v>7</v>
      </c>
      <c r="G32" s="128"/>
      <c r="H32" s="128"/>
      <c r="I32" s="2"/>
    </row>
    <row r="33" spans="1:26" ht="18" customHeight="1">
      <c r="F33" s="10" t="s">
        <v>20</v>
      </c>
      <c r="G33" s="128"/>
      <c r="H33" s="128"/>
      <c r="I33" s="2"/>
    </row>
    <row r="34" spans="1:26" ht="18" customHeight="1">
      <c r="F34" s="10" t="s">
        <v>4</v>
      </c>
      <c r="G34" s="128"/>
      <c r="H34" s="128"/>
      <c r="I34" s="2"/>
    </row>
    <row r="35" spans="1:26" ht="18" customHeight="1">
      <c r="A35" s="5" t="s">
        <v>80</v>
      </c>
    </row>
    <row r="36" spans="1:26" ht="18" customHeight="1">
      <c r="A36" s="8" t="s">
        <v>81</v>
      </c>
    </row>
    <row r="37" spans="1:26" ht="18" customHeight="1">
      <c r="A37" s="4"/>
      <c r="B37" s="3" t="s">
        <v>82</v>
      </c>
      <c r="E37" s="6"/>
      <c r="F37" s="68"/>
      <c r="G37" s="68"/>
      <c r="H37" s="68"/>
    </row>
    <row r="38" spans="1:26" ht="18" customHeight="1" thickBot="1">
      <c r="B38" s="69" t="s">
        <v>83</v>
      </c>
      <c r="C38" s="118"/>
      <c r="D38" s="118"/>
      <c r="E38" s="118"/>
      <c r="F38" s="118"/>
      <c r="G38" s="118"/>
      <c r="H38" s="118"/>
    </row>
    <row r="39" spans="1:26" ht="18" customHeight="1" thickBot="1">
      <c r="B39" s="69" t="s">
        <v>84</v>
      </c>
      <c r="C39" s="119"/>
      <c r="D39" s="119"/>
      <c r="E39" s="119"/>
      <c r="F39" s="119"/>
      <c r="G39" s="119"/>
      <c r="H39" s="119"/>
    </row>
    <row r="40" spans="1:26" ht="100" customHeight="1">
      <c r="B40" s="126" t="s">
        <v>128</v>
      </c>
      <c r="C40" s="126"/>
      <c r="D40" s="126"/>
      <c r="E40" s="126"/>
      <c r="F40" s="126"/>
      <c r="G40" s="126"/>
      <c r="H40" s="126"/>
    </row>
    <row r="41" spans="1:26" ht="18" customHeight="1">
      <c r="B41" s="125" t="s">
        <v>85</v>
      </c>
      <c r="C41" s="125"/>
      <c r="D41" s="125"/>
      <c r="E41" s="125"/>
      <c r="F41" s="125"/>
      <c r="G41" s="125"/>
      <c r="H41" s="125"/>
    </row>
    <row r="42" spans="1:26" ht="18" customHeight="1">
      <c r="A42" s="69" t="s">
        <v>86</v>
      </c>
      <c r="B42" s="127" t="s">
        <v>87</v>
      </c>
      <c r="C42" s="127"/>
      <c r="D42" s="127"/>
      <c r="E42" s="127"/>
      <c r="F42" s="127"/>
      <c r="G42" s="127"/>
      <c r="H42" s="127"/>
    </row>
    <row r="43" spans="1:26" s="71" customFormat="1" ht="100" customHeight="1" thickBot="1">
      <c r="A43" s="70" t="s">
        <v>88</v>
      </c>
      <c r="B43" s="122"/>
      <c r="C43" s="122"/>
      <c r="D43" s="122"/>
      <c r="E43" s="122"/>
      <c r="F43" s="122"/>
      <c r="G43" s="122"/>
      <c r="H43" s="122"/>
    </row>
    <row r="44" spans="1:26" ht="18" customHeight="1" thickBot="1">
      <c r="B44" s="123" t="s">
        <v>89</v>
      </c>
      <c r="C44" s="123"/>
      <c r="D44" s="123"/>
      <c r="E44" s="123"/>
      <c r="F44" s="123"/>
      <c r="G44" s="123"/>
      <c r="H44" s="123"/>
    </row>
    <row r="45" spans="1:26" s="71" customFormat="1" ht="100" customHeight="1" thickBot="1">
      <c r="A45" s="7" t="s">
        <v>90</v>
      </c>
      <c r="B45" s="124" t="s">
        <v>91</v>
      </c>
      <c r="C45" s="124"/>
      <c r="D45" s="124"/>
      <c r="E45" s="124"/>
      <c r="F45" s="124"/>
      <c r="G45" s="124"/>
      <c r="H45" s="124"/>
    </row>
    <row r="46" spans="1:26" s="71" customFormat="1" ht="100" customHeight="1" thickBot="1">
      <c r="A46" s="7" t="s">
        <v>92</v>
      </c>
      <c r="B46" s="124" t="s">
        <v>93</v>
      </c>
      <c r="C46" s="124"/>
      <c r="D46" s="124"/>
      <c r="E46" s="124"/>
      <c r="F46" s="124"/>
      <c r="G46" s="124"/>
      <c r="H46" s="124"/>
    </row>
    <row r="47" spans="1:26" ht="18" customHeight="1">
      <c r="B47" s="125" t="s">
        <v>85</v>
      </c>
      <c r="C47" s="125"/>
      <c r="D47" s="125"/>
      <c r="E47" s="125"/>
      <c r="F47" s="125"/>
      <c r="G47" s="125"/>
      <c r="H47" s="125"/>
    </row>
    <row r="48" spans="1:26" customFormat="1" ht="18" customHeight="1">
      <c r="A48" s="74" t="s">
        <v>120</v>
      </c>
      <c r="B48" s="7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</row>
    <row r="49" spans="1:26" customFormat="1" ht="18" customHeight="1">
      <c r="A49" s="77"/>
      <c r="B49" s="138" t="s">
        <v>110</v>
      </c>
      <c r="C49" s="141"/>
      <c r="D49" s="142" t="s">
        <v>111</v>
      </c>
      <c r="E49" s="139"/>
      <c r="F49" s="143" t="s">
        <v>121</v>
      </c>
      <c r="G49" s="139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</row>
    <row r="50" spans="1:26" customFormat="1" ht="18" customHeight="1">
      <c r="A50" s="77"/>
      <c r="B50" s="138" t="s">
        <v>112</v>
      </c>
      <c r="C50" s="141"/>
      <c r="D50" s="90"/>
      <c r="E50" s="91" t="s">
        <v>113</v>
      </c>
      <c r="F50" s="92"/>
      <c r="G50" s="91" t="s">
        <v>113</v>
      </c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</row>
    <row r="51" spans="1:26" customFormat="1" ht="18" customHeight="1">
      <c r="A51" s="77"/>
      <c r="B51" s="138" t="s">
        <v>114</v>
      </c>
      <c r="C51" s="139"/>
      <c r="D51" s="90"/>
      <c r="E51" s="91" t="s">
        <v>113</v>
      </c>
      <c r="F51" s="92"/>
      <c r="G51" s="91" t="s">
        <v>113</v>
      </c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</row>
    <row r="52" spans="1:26" customFormat="1" ht="18" customHeight="1">
      <c r="A52" s="77"/>
      <c r="B52" s="138" t="s">
        <v>115</v>
      </c>
      <c r="C52" s="139"/>
      <c r="D52" s="90"/>
      <c r="E52" s="91" t="s">
        <v>116</v>
      </c>
      <c r="F52" s="92"/>
      <c r="G52" s="91" t="s">
        <v>116</v>
      </c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</row>
    <row r="53" spans="1:26" customFormat="1" ht="22.75" customHeight="1">
      <c r="A53" s="77"/>
      <c r="B53" s="140" t="s">
        <v>117</v>
      </c>
      <c r="C53" s="141"/>
      <c r="D53" s="90"/>
      <c r="E53" s="91" t="s">
        <v>118</v>
      </c>
      <c r="F53" s="92"/>
      <c r="G53" s="91" t="s">
        <v>118</v>
      </c>
      <c r="H53" s="78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</row>
    <row r="54" spans="1:26" customFormat="1" ht="18" customHeight="1">
      <c r="A54" s="79"/>
      <c r="B54" s="93" t="s">
        <v>119</v>
      </c>
      <c r="C54" s="83"/>
      <c r="D54" s="83"/>
      <c r="E54" s="83"/>
      <c r="F54" s="83"/>
      <c r="G54" s="83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spans="1:26" ht="18" customHeight="1">
      <c r="A55" s="5" t="s">
        <v>94</v>
      </c>
    </row>
    <row r="56" spans="1:26" ht="18" customHeight="1">
      <c r="A56" s="8" t="s">
        <v>95</v>
      </c>
    </row>
    <row r="57" spans="1:26" ht="18" customHeight="1" thickBot="1">
      <c r="A57" s="117" t="s">
        <v>96</v>
      </c>
      <c r="B57" s="117"/>
      <c r="C57" s="118"/>
      <c r="D57" s="118"/>
      <c r="E57" s="118"/>
      <c r="F57" s="118"/>
      <c r="G57" s="118"/>
      <c r="H57" s="118"/>
    </row>
    <row r="58" spans="1:26" ht="18" customHeight="1" thickBot="1">
      <c r="A58" s="117" t="s">
        <v>97</v>
      </c>
      <c r="B58" s="117"/>
      <c r="C58" s="119"/>
      <c r="D58" s="119"/>
      <c r="E58" s="119"/>
      <c r="F58" s="119"/>
      <c r="G58" s="119"/>
      <c r="H58" s="119"/>
    </row>
    <row r="59" spans="1:26" ht="300" customHeight="1">
      <c r="A59" s="121" t="s">
        <v>98</v>
      </c>
      <c r="B59" s="121"/>
      <c r="C59" s="121"/>
      <c r="D59" s="121"/>
      <c r="E59" s="121"/>
      <c r="F59" s="121"/>
      <c r="G59" s="121"/>
      <c r="H59" s="121"/>
    </row>
    <row r="60" spans="1:26" ht="18" customHeight="1">
      <c r="A60" s="7"/>
      <c r="B60" s="7"/>
      <c r="C60" s="7"/>
      <c r="D60" s="7"/>
      <c r="E60" s="7"/>
      <c r="F60" s="7"/>
      <c r="G60" s="7"/>
      <c r="H60" s="7"/>
    </row>
    <row r="61" spans="1:26" ht="18" customHeight="1" thickBot="1">
      <c r="A61" s="117" t="s">
        <v>96</v>
      </c>
      <c r="B61" s="117"/>
      <c r="C61" s="118"/>
      <c r="D61" s="118"/>
      <c r="E61" s="118"/>
      <c r="F61" s="118"/>
      <c r="G61" s="118"/>
      <c r="H61" s="118"/>
    </row>
    <row r="62" spans="1:26" ht="18" customHeight="1" thickBot="1">
      <c r="A62" s="117" t="s">
        <v>97</v>
      </c>
      <c r="B62" s="117"/>
      <c r="C62" s="119"/>
      <c r="D62" s="119"/>
      <c r="E62" s="119"/>
      <c r="F62" s="119"/>
      <c r="G62" s="119"/>
      <c r="H62" s="119"/>
    </row>
    <row r="63" spans="1:26" ht="300" customHeight="1">
      <c r="A63" s="121" t="s">
        <v>99</v>
      </c>
      <c r="B63" s="121"/>
      <c r="C63" s="121"/>
      <c r="D63" s="121"/>
      <c r="E63" s="121"/>
      <c r="F63" s="121"/>
      <c r="G63" s="121"/>
      <c r="H63" s="121"/>
    </row>
    <row r="64" spans="1:26" ht="18" customHeight="1">
      <c r="A64" s="5" t="s">
        <v>100</v>
      </c>
    </row>
    <row r="65" spans="1:11" ht="18" customHeight="1">
      <c r="A65" s="8" t="s">
        <v>95</v>
      </c>
    </row>
    <row r="66" spans="1:11" ht="18" customHeight="1" thickBot="1">
      <c r="A66" s="117" t="s">
        <v>96</v>
      </c>
      <c r="B66" s="117"/>
      <c r="C66" s="118"/>
      <c r="D66" s="118"/>
      <c r="E66" s="118"/>
      <c r="F66" s="118"/>
      <c r="G66" s="118"/>
      <c r="H66" s="118"/>
    </row>
    <row r="67" spans="1:11" ht="18" customHeight="1" thickBot="1">
      <c r="A67" s="117" t="s">
        <v>97</v>
      </c>
      <c r="B67" s="117"/>
      <c r="C67" s="119"/>
      <c r="D67" s="119"/>
      <c r="E67" s="119"/>
      <c r="F67" s="119"/>
      <c r="G67" s="119"/>
      <c r="H67" s="119"/>
    </row>
    <row r="68" spans="1:11" ht="300" customHeight="1">
      <c r="A68" s="121" t="s">
        <v>101</v>
      </c>
      <c r="B68" s="121"/>
      <c r="C68" s="121"/>
      <c r="D68" s="121"/>
      <c r="E68" s="121"/>
      <c r="F68" s="121"/>
      <c r="G68" s="121"/>
      <c r="H68" s="121"/>
    </row>
    <row r="69" spans="1:11" ht="18" customHeight="1">
      <c r="A69" s="7"/>
      <c r="B69" s="7"/>
      <c r="C69" s="7"/>
      <c r="D69" s="7"/>
      <c r="E69" s="7"/>
      <c r="F69" s="7"/>
      <c r="G69" s="7"/>
      <c r="H69" s="7"/>
    </row>
    <row r="70" spans="1:11" ht="18" customHeight="1" thickBot="1">
      <c r="A70" s="117" t="s">
        <v>96</v>
      </c>
      <c r="B70" s="117"/>
      <c r="C70" s="118"/>
      <c r="D70" s="118"/>
      <c r="E70" s="118"/>
      <c r="F70" s="118"/>
      <c r="G70" s="118"/>
      <c r="H70" s="118"/>
    </row>
    <row r="71" spans="1:11" ht="18" customHeight="1" thickBot="1">
      <c r="A71" s="117" t="s">
        <v>97</v>
      </c>
      <c r="B71" s="117"/>
      <c r="C71" s="119"/>
      <c r="D71" s="119"/>
      <c r="E71" s="119"/>
      <c r="F71" s="119"/>
      <c r="G71" s="119"/>
      <c r="H71" s="119"/>
    </row>
    <row r="72" spans="1:11" ht="300" customHeight="1">
      <c r="A72" s="121" t="s">
        <v>102</v>
      </c>
      <c r="B72" s="121"/>
      <c r="C72" s="121"/>
      <c r="D72" s="121"/>
      <c r="E72" s="121"/>
      <c r="F72" s="121"/>
      <c r="G72" s="121"/>
      <c r="H72" s="121"/>
    </row>
    <row r="73" spans="1:11">
      <c r="A73" s="120" t="s">
        <v>108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</row>
    <row r="74" spans="1:11" customFormat="1" ht="18" customHeight="1">
      <c r="A74" s="5" t="s">
        <v>103</v>
      </c>
    </row>
    <row r="75" spans="1:11" customFormat="1" ht="18">
      <c r="A75" s="72" t="s">
        <v>104</v>
      </c>
      <c r="B75" s="3"/>
      <c r="C75" s="3"/>
      <c r="D75" s="3"/>
      <c r="E75" s="3"/>
      <c r="F75" s="3"/>
      <c r="G75" s="3"/>
      <c r="H75" s="3"/>
    </row>
    <row r="76" spans="1:11" ht="12.5" thickBot="1">
      <c r="A76" s="117" t="s">
        <v>96</v>
      </c>
      <c r="B76" s="117"/>
      <c r="C76" s="118"/>
      <c r="D76" s="118"/>
      <c r="E76" s="118"/>
      <c r="F76" s="118"/>
      <c r="G76" s="118"/>
      <c r="H76" s="118"/>
    </row>
    <row r="77" spans="1:11" ht="21" customHeight="1" thickBot="1">
      <c r="A77" s="117" t="s">
        <v>97</v>
      </c>
      <c r="B77" s="117"/>
      <c r="C77" s="119"/>
      <c r="D77" s="119"/>
      <c r="E77" s="119"/>
      <c r="F77" s="119"/>
      <c r="G77" s="119"/>
      <c r="H77" s="119"/>
    </row>
    <row r="78" spans="1:11" customFormat="1" ht="18">
      <c r="A78" s="116" t="s">
        <v>105</v>
      </c>
      <c r="B78" s="116"/>
      <c r="C78" s="116"/>
      <c r="D78" s="116"/>
      <c r="E78" s="116"/>
      <c r="F78" s="116"/>
      <c r="G78" s="116"/>
      <c r="H78" s="116"/>
    </row>
    <row r="79" spans="1:11" customFormat="1" ht="21" customHeight="1">
      <c r="A79" s="116"/>
      <c r="B79" s="116"/>
      <c r="C79" s="116"/>
      <c r="D79" s="116"/>
      <c r="E79" s="116"/>
      <c r="F79" s="116"/>
      <c r="G79" s="116"/>
      <c r="H79" s="116"/>
    </row>
    <row r="80" spans="1:11" customFormat="1" ht="21" customHeight="1">
      <c r="A80" s="116"/>
      <c r="B80" s="116"/>
      <c r="C80" s="116"/>
      <c r="D80" s="116"/>
      <c r="E80" s="116"/>
      <c r="F80" s="116"/>
      <c r="G80" s="116"/>
      <c r="H80" s="116"/>
    </row>
    <row r="81" spans="1:8" customFormat="1" ht="21" customHeight="1">
      <c r="A81" s="116"/>
      <c r="B81" s="116"/>
      <c r="C81" s="116"/>
      <c r="D81" s="116"/>
      <c r="E81" s="116"/>
      <c r="F81" s="116"/>
      <c r="G81" s="116"/>
      <c r="H81" s="116"/>
    </row>
    <row r="82" spans="1:8" customFormat="1" ht="21" customHeight="1">
      <c r="A82" s="116"/>
      <c r="B82" s="116"/>
      <c r="C82" s="116"/>
      <c r="D82" s="116"/>
      <c r="E82" s="116"/>
      <c r="F82" s="116"/>
      <c r="G82" s="116"/>
      <c r="H82" s="116"/>
    </row>
    <row r="83" spans="1:8" customFormat="1" ht="21" customHeight="1">
      <c r="A83" s="116"/>
      <c r="B83" s="116"/>
      <c r="C83" s="116"/>
      <c r="D83" s="116"/>
      <c r="E83" s="116"/>
      <c r="F83" s="116"/>
      <c r="G83" s="116"/>
      <c r="H83" s="116"/>
    </row>
    <row r="84" spans="1:8" customFormat="1" ht="21" customHeight="1">
      <c r="A84" s="116"/>
      <c r="B84" s="116"/>
      <c r="C84" s="116"/>
      <c r="D84" s="116"/>
      <c r="E84" s="116"/>
      <c r="F84" s="116"/>
      <c r="G84" s="116"/>
      <c r="H84" s="116"/>
    </row>
    <row r="85" spans="1:8" customFormat="1" ht="21" customHeight="1">
      <c r="A85" s="116"/>
      <c r="B85" s="116"/>
      <c r="C85" s="116"/>
      <c r="D85" s="116"/>
      <c r="E85" s="116"/>
      <c r="F85" s="116"/>
      <c r="G85" s="116"/>
      <c r="H85" s="116"/>
    </row>
    <row r="86" spans="1:8" customFormat="1" ht="21" customHeight="1">
      <c r="A86" s="116"/>
      <c r="B86" s="116"/>
      <c r="C86" s="116"/>
      <c r="D86" s="116"/>
      <c r="E86" s="116"/>
      <c r="F86" s="116"/>
      <c r="G86" s="116"/>
      <c r="H86" s="116"/>
    </row>
    <row r="87" spans="1:8" customFormat="1" ht="21" customHeight="1">
      <c r="A87" s="116"/>
      <c r="B87" s="116"/>
      <c r="C87" s="116"/>
      <c r="D87" s="116"/>
      <c r="E87" s="116"/>
      <c r="F87" s="116"/>
      <c r="G87" s="116"/>
      <c r="H87" s="116"/>
    </row>
    <row r="88" spans="1:8" customFormat="1" ht="21" customHeight="1">
      <c r="A88" s="116"/>
      <c r="B88" s="116"/>
      <c r="C88" s="116"/>
      <c r="D88" s="116"/>
      <c r="E88" s="116"/>
      <c r="F88" s="116"/>
      <c r="G88" s="116"/>
      <c r="H88" s="116"/>
    </row>
    <row r="89" spans="1:8" customFormat="1" ht="21" customHeight="1">
      <c r="A89" s="116"/>
      <c r="B89" s="116"/>
      <c r="C89" s="116"/>
      <c r="D89" s="116"/>
      <c r="E89" s="116"/>
      <c r="F89" s="116"/>
      <c r="G89" s="116"/>
      <c r="H89" s="116"/>
    </row>
    <row r="90" spans="1:8" customFormat="1" ht="21" customHeight="1">
      <c r="A90" s="73"/>
      <c r="B90" s="73"/>
      <c r="C90" s="73"/>
      <c r="D90" s="73"/>
      <c r="E90" s="73"/>
      <c r="F90" s="73"/>
      <c r="G90" s="73"/>
      <c r="H90" s="73"/>
    </row>
    <row r="91" spans="1:8" customFormat="1" ht="18">
      <c r="A91" s="72" t="s">
        <v>106</v>
      </c>
      <c r="B91" s="3"/>
      <c r="C91" s="3"/>
      <c r="D91" s="3"/>
      <c r="E91" s="3"/>
      <c r="F91" s="3"/>
      <c r="G91" s="3"/>
      <c r="H91" s="3"/>
    </row>
    <row r="92" spans="1:8" ht="12.5" thickBot="1">
      <c r="A92" s="117" t="s">
        <v>96</v>
      </c>
      <c r="B92" s="117"/>
      <c r="C92" s="118"/>
      <c r="D92" s="118"/>
      <c r="E92" s="118"/>
      <c r="F92" s="118"/>
      <c r="G92" s="118"/>
      <c r="H92" s="118"/>
    </row>
    <row r="93" spans="1:8" ht="21" customHeight="1" thickBot="1">
      <c r="A93" s="117" t="s">
        <v>97</v>
      </c>
      <c r="B93" s="117"/>
      <c r="C93" s="119"/>
      <c r="D93" s="119"/>
      <c r="E93" s="119"/>
      <c r="F93" s="119"/>
      <c r="G93" s="119"/>
      <c r="H93" s="119"/>
    </row>
    <row r="94" spans="1:8" customFormat="1" ht="21" customHeight="1">
      <c r="A94" s="116" t="s">
        <v>107</v>
      </c>
      <c r="B94" s="116"/>
      <c r="C94" s="116"/>
      <c r="D94" s="116"/>
      <c r="E94" s="116"/>
      <c r="F94" s="116"/>
      <c r="G94" s="116"/>
      <c r="H94" s="116"/>
    </row>
    <row r="95" spans="1:8" customFormat="1" ht="21" customHeight="1">
      <c r="A95" s="116"/>
      <c r="B95" s="116"/>
      <c r="C95" s="116"/>
      <c r="D95" s="116"/>
      <c r="E95" s="116"/>
      <c r="F95" s="116"/>
      <c r="G95" s="116"/>
      <c r="H95" s="116"/>
    </row>
    <row r="96" spans="1:8" customFormat="1" ht="21" customHeight="1">
      <c r="A96" s="116"/>
      <c r="B96" s="116"/>
      <c r="C96" s="116"/>
      <c r="D96" s="116"/>
      <c r="E96" s="116"/>
      <c r="F96" s="116"/>
      <c r="G96" s="116"/>
      <c r="H96" s="116"/>
    </row>
    <row r="97" spans="1:8" customFormat="1" ht="21" customHeight="1">
      <c r="A97" s="116"/>
      <c r="B97" s="116"/>
      <c r="C97" s="116"/>
      <c r="D97" s="116"/>
      <c r="E97" s="116"/>
      <c r="F97" s="116"/>
      <c r="G97" s="116"/>
      <c r="H97" s="116"/>
    </row>
    <row r="98" spans="1:8" customFormat="1" ht="21" customHeight="1">
      <c r="A98" s="116"/>
      <c r="B98" s="116"/>
      <c r="C98" s="116"/>
      <c r="D98" s="116"/>
      <c r="E98" s="116"/>
      <c r="F98" s="116"/>
      <c r="G98" s="116"/>
      <c r="H98" s="116"/>
    </row>
    <row r="99" spans="1:8" customFormat="1" ht="21" customHeight="1">
      <c r="A99" s="116"/>
      <c r="B99" s="116"/>
      <c r="C99" s="116"/>
      <c r="D99" s="116"/>
      <c r="E99" s="116"/>
      <c r="F99" s="116"/>
      <c r="G99" s="116"/>
      <c r="H99" s="116"/>
    </row>
    <row r="100" spans="1:8" customFormat="1" ht="21" customHeight="1">
      <c r="A100" s="116"/>
      <c r="B100" s="116"/>
      <c r="C100" s="116"/>
      <c r="D100" s="116"/>
      <c r="E100" s="116"/>
      <c r="F100" s="116"/>
      <c r="G100" s="116"/>
      <c r="H100" s="116"/>
    </row>
    <row r="101" spans="1:8" customFormat="1" ht="21" customHeight="1">
      <c r="A101" s="116"/>
      <c r="B101" s="116"/>
      <c r="C101" s="116"/>
      <c r="D101" s="116"/>
      <c r="E101" s="116"/>
      <c r="F101" s="116"/>
      <c r="G101" s="116"/>
      <c r="H101" s="116"/>
    </row>
    <row r="102" spans="1:8" customFormat="1" ht="21" customHeight="1">
      <c r="A102" s="116"/>
      <c r="B102" s="116"/>
      <c r="C102" s="116"/>
      <c r="D102" s="116"/>
      <c r="E102" s="116"/>
      <c r="F102" s="116"/>
      <c r="G102" s="116"/>
      <c r="H102" s="116"/>
    </row>
    <row r="103" spans="1:8" customFormat="1" ht="18">
      <c r="A103" s="116"/>
      <c r="B103" s="116"/>
      <c r="C103" s="116"/>
      <c r="D103" s="116"/>
      <c r="E103" s="116"/>
      <c r="F103" s="116"/>
      <c r="G103" s="116"/>
      <c r="H103" s="116"/>
    </row>
    <row r="104" spans="1:8" customFormat="1" ht="18">
      <c r="A104" s="116"/>
      <c r="B104" s="116"/>
      <c r="C104" s="116"/>
      <c r="D104" s="116"/>
      <c r="E104" s="116"/>
      <c r="F104" s="116"/>
      <c r="G104" s="116"/>
      <c r="H104" s="116"/>
    </row>
    <row r="105" spans="1:8" customFormat="1" ht="18">
      <c r="A105" s="116"/>
      <c r="B105" s="116"/>
      <c r="C105" s="116"/>
      <c r="D105" s="116"/>
      <c r="E105" s="116"/>
      <c r="F105" s="116"/>
      <c r="G105" s="116"/>
      <c r="H105" s="116"/>
    </row>
  </sheetData>
  <mergeCells count="63">
    <mergeCell ref="B52:C52"/>
    <mergeCell ref="B53:C53"/>
    <mergeCell ref="B49:C49"/>
    <mergeCell ref="D49:E49"/>
    <mergeCell ref="F49:G49"/>
    <mergeCell ref="B50:C50"/>
    <mergeCell ref="B51:C51"/>
    <mergeCell ref="F5:H5"/>
    <mergeCell ref="F6:H6"/>
    <mergeCell ref="F7:H7"/>
    <mergeCell ref="F8:H8"/>
    <mergeCell ref="F9:H9"/>
    <mergeCell ref="G31:H31"/>
    <mergeCell ref="G32:H32"/>
    <mergeCell ref="G33:H33"/>
    <mergeCell ref="G34:H34"/>
    <mergeCell ref="A11:H11"/>
    <mergeCell ref="A12:H12"/>
    <mergeCell ref="A15:H15"/>
    <mergeCell ref="C17:D17"/>
    <mergeCell ref="C21:D21"/>
    <mergeCell ref="C19:F19"/>
    <mergeCell ref="C38:H38"/>
    <mergeCell ref="C39:H39"/>
    <mergeCell ref="B40:H40"/>
    <mergeCell ref="B41:H41"/>
    <mergeCell ref="B42:H42"/>
    <mergeCell ref="B43:H43"/>
    <mergeCell ref="B44:H44"/>
    <mergeCell ref="B45:H45"/>
    <mergeCell ref="B46:H46"/>
    <mergeCell ref="B47:H47"/>
    <mergeCell ref="A57:B57"/>
    <mergeCell ref="C57:H57"/>
    <mergeCell ref="A58:B58"/>
    <mergeCell ref="C58:H58"/>
    <mergeCell ref="A59:H59"/>
    <mergeCell ref="A61:B61"/>
    <mergeCell ref="C61:H61"/>
    <mergeCell ref="A62:B62"/>
    <mergeCell ref="C62:H62"/>
    <mergeCell ref="A63:H63"/>
    <mergeCell ref="A66:B66"/>
    <mergeCell ref="C66:H66"/>
    <mergeCell ref="A67:B67"/>
    <mergeCell ref="C67:H67"/>
    <mergeCell ref="A68:H68"/>
    <mergeCell ref="A70:B70"/>
    <mergeCell ref="C70:H70"/>
    <mergeCell ref="A71:B71"/>
    <mergeCell ref="C71:H71"/>
    <mergeCell ref="A72:H72"/>
    <mergeCell ref="A73:K73"/>
    <mergeCell ref="A76:B76"/>
    <mergeCell ref="C76:H76"/>
    <mergeCell ref="A77:B77"/>
    <mergeCell ref="C77:H77"/>
    <mergeCell ref="A94:H105"/>
    <mergeCell ref="A78:H89"/>
    <mergeCell ref="A92:B92"/>
    <mergeCell ref="C92:H92"/>
    <mergeCell ref="A93:B93"/>
    <mergeCell ref="C93:H93"/>
  </mergeCells>
  <phoneticPr fontId="1"/>
  <dataValidations count="1">
    <dataValidation type="list" allowBlank="1" showInputMessage="1" showErrorMessage="1" sqref="C19" xr:uid="{DB8EBC00-A5FC-427D-AAD8-C2190404C68E}">
      <formula1>$I$19:$I$20</formula1>
    </dataValidation>
  </dataValidations>
  <hyperlinks>
    <hyperlink ref="I3" location="様式リスト!A1" display="リンク一覧へ" xr:uid="{778D96C4-A29D-4BD5-95F5-C91D4953553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87D8-4A27-4FA0-BA6E-5A059A0DE2F0}">
  <sheetPr>
    <tabColor theme="8" tint="0.79998168889431442"/>
    <pageSetUpPr fitToPage="1"/>
  </sheetPr>
  <dimension ref="A1:P22"/>
  <sheetViews>
    <sheetView showGridLines="0" showZeros="0" view="pageBreakPreview" topLeftCell="A7" zoomScale="75" zoomScaleNormal="70" zoomScaleSheetLayoutView="75" workbookViewId="0">
      <selection activeCell="N38" sqref="N38"/>
    </sheetView>
  </sheetViews>
  <sheetFormatPr defaultColWidth="8.6640625" defaultRowHeight="12"/>
  <cols>
    <col min="1" max="1" width="3.6640625" style="18" customWidth="1"/>
    <col min="2" max="2" width="16" style="19" customWidth="1"/>
    <col min="3" max="3" width="26.33203125" style="19" customWidth="1"/>
    <col min="4" max="4" width="10.4140625" style="20" bestFit="1" customWidth="1"/>
    <col min="5" max="5" width="13.08203125" style="20" hidden="1" customWidth="1"/>
    <col min="6" max="6" width="10.1640625" style="21" bestFit="1" customWidth="1"/>
    <col min="7" max="7" width="11" style="20" bestFit="1" customWidth="1"/>
    <col min="8" max="8" width="11.4140625" style="20" bestFit="1" customWidth="1"/>
    <col min="9" max="9" width="11" style="20" bestFit="1" customWidth="1"/>
    <col min="10" max="10" width="4.6640625" style="20" bestFit="1" customWidth="1"/>
    <col min="11" max="11" width="10.6640625" style="21" bestFit="1" customWidth="1"/>
    <col min="12" max="12" width="11" style="20" bestFit="1" customWidth="1"/>
    <col min="13" max="13" width="11.4140625" style="20" bestFit="1" customWidth="1"/>
    <col min="14" max="14" width="11" style="20" bestFit="1" customWidth="1"/>
    <col min="15" max="15" width="8.6640625" style="20"/>
    <col min="16" max="16" width="11" style="20" bestFit="1" customWidth="1"/>
    <col min="17" max="16384" width="8.6640625" style="20"/>
  </cols>
  <sheetData>
    <row r="1" spans="1:16" ht="18" customHeight="1">
      <c r="A1" s="61" t="s">
        <v>74</v>
      </c>
    </row>
    <row r="2" spans="1:16" ht="23.5" customHeight="1">
      <c r="A2" s="147" t="s">
        <v>126</v>
      </c>
      <c r="B2" s="147"/>
      <c r="C2" s="22"/>
      <c r="P2" s="63"/>
    </row>
    <row r="3" spans="1:16" ht="30" customHeight="1">
      <c r="A3" s="23" t="s">
        <v>73</v>
      </c>
      <c r="B3" s="24"/>
      <c r="C3" s="24"/>
      <c r="H3" s="25"/>
      <c r="I3" s="25"/>
      <c r="K3" s="25"/>
      <c r="L3" s="25"/>
      <c r="M3" s="25"/>
      <c r="N3" s="25"/>
    </row>
    <row r="4" spans="1:16" ht="24" customHeight="1">
      <c r="D4" s="18" t="s">
        <v>36</v>
      </c>
      <c r="E4" s="158">
        <f>①第７号実績報告書!$F$7</f>
        <v>0</v>
      </c>
      <c r="F4" s="158"/>
      <c r="G4" s="158"/>
      <c r="H4" s="158"/>
      <c r="I4" s="158"/>
      <c r="J4" s="158"/>
      <c r="K4" s="26"/>
      <c r="L4" s="27"/>
      <c r="M4" s="148" t="s">
        <v>63</v>
      </c>
      <c r="N4" s="148"/>
    </row>
    <row r="5" spans="1:16" ht="21" customHeight="1">
      <c r="D5" s="159" t="s">
        <v>37</v>
      </c>
      <c r="E5" s="159"/>
      <c r="F5" s="159"/>
      <c r="G5" s="159"/>
      <c r="H5" s="159"/>
      <c r="I5" s="159"/>
      <c r="J5" s="160"/>
      <c r="K5" s="161" t="s">
        <v>38</v>
      </c>
      <c r="L5" s="162"/>
      <c r="M5" s="162"/>
      <c r="N5" s="163"/>
    </row>
    <row r="6" spans="1:16" s="34" customFormat="1" ht="63" customHeight="1">
      <c r="A6" s="28" t="s">
        <v>39</v>
      </c>
      <c r="B6" s="29" t="s">
        <v>40</v>
      </c>
      <c r="C6" s="29" t="s">
        <v>41</v>
      </c>
      <c r="D6" s="28" t="s">
        <v>42</v>
      </c>
      <c r="E6" s="28" t="s">
        <v>43</v>
      </c>
      <c r="F6" s="28" t="s">
        <v>44</v>
      </c>
      <c r="G6" s="29" t="s">
        <v>45</v>
      </c>
      <c r="H6" s="30" t="s">
        <v>65</v>
      </c>
      <c r="I6" s="30" t="s">
        <v>66</v>
      </c>
      <c r="J6" s="31" t="s">
        <v>64</v>
      </c>
      <c r="K6" s="32" t="s">
        <v>48</v>
      </c>
      <c r="L6" s="33" t="s">
        <v>67</v>
      </c>
      <c r="M6" s="33" t="s">
        <v>65</v>
      </c>
      <c r="N6" s="33" t="s">
        <v>66</v>
      </c>
    </row>
    <row r="7" spans="1:16" s="34" customFormat="1" ht="21" customHeight="1">
      <c r="A7" s="155" t="s">
        <v>24</v>
      </c>
      <c r="B7" s="35" t="s">
        <v>68</v>
      </c>
      <c r="C7" s="35" t="s">
        <v>68</v>
      </c>
      <c r="D7" s="36" t="s">
        <v>49</v>
      </c>
      <c r="E7" s="36" t="s">
        <v>50</v>
      </c>
      <c r="F7" s="37">
        <v>45894</v>
      </c>
      <c r="G7" s="38">
        <v>1987654</v>
      </c>
      <c r="H7" s="38">
        <f>G7/(1+0.1)</f>
        <v>1806958.1818181816</v>
      </c>
      <c r="I7" s="38">
        <v>1204000</v>
      </c>
      <c r="J7" s="39">
        <v>1</v>
      </c>
      <c r="K7" s="40" t="s">
        <v>51</v>
      </c>
      <c r="L7" s="38">
        <v>1000000</v>
      </c>
      <c r="M7" s="38">
        <f>L7/(1+0.1)</f>
        <v>909090.90909090906</v>
      </c>
      <c r="N7" s="38">
        <f>INT(M7/3*2)</f>
        <v>606060</v>
      </c>
    </row>
    <row r="8" spans="1:16" s="34" customFormat="1" ht="21" customHeight="1">
      <c r="A8" s="156"/>
      <c r="B8" s="35" t="s">
        <v>69</v>
      </c>
      <c r="C8" s="35" t="s">
        <v>70</v>
      </c>
      <c r="D8" s="36" t="s">
        <v>52</v>
      </c>
      <c r="E8" s="36" t="s">
        <v>53</v>
      </c>
      <c r="F8" s="37">
        <v>45940</v>
      </c>
      <c r="G8" s="38">
        <v>876543</v>
      </c>
      <c r="H8" s="38">
        <f>G8/(1+0.1)</f>
        <v>796857.27272727271</v>
      </c>
      <c r="I8" s="38">
        <v>531000</v>
      </c>
      <c r="J8" s="39">
        <v>1</v>
      </c>
      <c r="K8" s="40" t="s">
        <v>54</v>
      </c>
      <c r="L8" s="38">
        <v>600000</v>
      </c>
      <c r="M8" s="38">
        <f>L8/(1+0.1)</f>
        <v>545454.54545454541</v>
      </c>
      <c r="N8" s="38">
        <f>INT(M8/3*2)</f>
        <v>363636</v>
      </c>
    </row>
    <row r="9" spans="1:16" s="34" customFormat="1" ht="21" customHeight="1" thickBot="1">
      <c r="A9" s="157"/>
      <c r="B9" s="41" t="s">
        <v>71</v>
      </c>
      <c r="C9" s="41" t="s">
        <v>72</v>
      </c>
      <c r="D9" s="42" t="s">
        <v>52</v>
      </c>
      <c r="E9" s="42" t="s">
        <v>53</v>
      </c>
      <c r="F9" s="43">
        <v>45971</v>
      </c>
      <c r="G9" s="44">
        <v>654321</v>
      </c>
      <c r="H9" s="44">
        <f>G9/(1+0.1)</f>
        <v>594837.27272727271</v>
      </c>
      <c r="I9" s="44">
        <v>396000</v>
      </c>
      <c r="J9" s="45">
        <v>1</v>
      </c>
      <c r="K9" s="46" t="s">
        <v>54</v>
      </c>
      <c r="L9" s="44">
        <v>600000</v>
      </c>
      <c r="M9" s="44">
        <f>L9/(1+0.1)</f>
        <v>545454.54545454541</v>
      </c>
      <c r="N9" s="44">
        <f>INT(M9/3*2)</f>
        <v>363636</v>
      </c>
    </row>
    <row r="10" spans="1:16" s="104" customFormat="1" ht="63" customHeight="1" thickTop="1">
      <c r="A10" s="96">
        <v>1</v>
      </c>
      <c r="B10" s="111"/>
      <c r="C10" s="111"/>
      <c r="D10" s="80"/>
      <c r="E10" s="97"/>
      <c r="F10" s="98"/>
      <c r="G10" s="99"/>
      <c r="H10" s="100"/>
      <c r="I10" s="100"/>
      <c r="J10" s="101"/>
      <c r="K10" s="85"/>
      <c r="L10" s="102"/>
      <c r="M10" s="103">
        <f>L10/(1+0.1)</f>
        <v>0</v>
      </c>
      <c r="N10" s="103">
        <f>INT(M10/3*2)</f>
        <v>0</v>
      </c>
    </row>
    <row r="11" spans="1:16" s="104" customFormat="1" ht="63" customHeight="1">
      <c r="A11" s="105">
        <v>2</v>
      </c>
      <c r="B11" s="111"/>
      <c r="C11" s="111"/>
      <c r="D11" s="86"/>
      <c r="E11" s="106"/>
      <c r="F11" s="106"/>
      <c r="G11" s="107"/>
      <c r="H11" s="100"/>
      <c r="I11" s="100"/>
      <c r="J11" s="101"/>
      <c r="K11" s="87"/>
      <c r="L11" s="102"/>
      <c r="M11" s="103">
        <f t="shared" ref="M11:M18" si="0">L11/(1+0.1)</f>
        <v>0</v>
      </c>
      <c r="N11" s="103">
        <f t="shared" ref="N11:N18" si="1">INT(M11/3*2)</f>
        <v>0</v>
      </c>
    </row>
    <row r="12" spans="1:16" s="104" customFormat="1" ht="63" customHeight="1">
      <c r="A12" s="105">
        <v>3</v>
      </c>
      <c r="B12" s="111"/>
      <c r="C12" s="111"/>
      <c r="D12" s="86"/>
      <c r="E12" s="106"/>
      <c r="F12" s="106"/>
      <c r="G12" s="107"/>
      <c r="H12" s="100">
        <f t="shared" ref="H12:H18" si="2">G12/(1+0.1)</f>
        <v>0</v>
      </c>
      <c r="I12" s="100">
        <f t="shared" ref="I12:I18" si="3">INT(H12/3*2)</f>
        <v>0</v>
      </c>
      <c r="J12" s="101"/>
      <c r="K12" s="87"/>
      <c r="L12" s="102"/>
      <c r="M12" s="103">
        <f t="shared" si="0"/>
        <v>0</v>
      </c>
      <c r="N12" s="103">
        <f t="shared" si="1"/>
        <v>0</v>
      </c>
    </row>
    <row r="13" spans="1:16" s="104" customFormat="1" ht="63" customHeight="1">
      <c r="A13" s="105">
        <v>4</v>
      </c>
      <c r="B13" s="111"/>
      <c r="C13" s="111"/>
      <c r="D13" s="86"/>
      <c r="E13" s="106"/>
      <c r="F13" s="106"/>
      <c r="G13" s="107"/>
      <c r="H13" s="100">
        <f t="shared" si="2"/>
        <v>0</v>
      </c>
      <c r="I13" s="100">
        <f t="shared" si="3"/>
        <v>0</v>
      </c>
      <c r="J13" s="101"/>
      <c r="K13" s="87"/>
      <c r="L13" s="102"/>
      <c r="M13" s="103">
        <f t="shared" si="0"/>
        <v>0</v>
      </c>
      <c r="N13" s="103">
        <f t="shared" si="1"/>
        <v>0</v>
      </c>
    </row>
    <row r="14" spans="1:16" s="104" customFormat="1" ht="63" customHeight="1">
      <c r="A14" s="105">
        <v>5</v>
      </c>
      <c r="B14" s="111"/>
      <c r="C14" s="111"/>
      <c r="D14" s="86"/>
      <c r="E14" s="106"/>
      <c r="F14" s="106"/>
      <c r="G14" s="107"/>
      <c r="H14" s="100">
        <f t="shared" si="2"/>
        <v>0</v>
      </c>
      <c r="I14" s="100">
        <f>INT(H14/3*2)</f>
        <v>0</v>
      </c>
      <c r="J14" s="101"/>
      <c r="K14" s="87"/>
      <c r="L14" s="102"/>
      <c r="M14" s="103">
        <f t="shared" si="0"/>
        <v>0</v>
      </c>
      <c r="N14" s="103">
        <f t="shared" si="1"/>
        <v>0</v>
      </c>
    </row>
    <row r="15" spans="1:16" s="104" customFormat="1" ht="63" customHeight="1">
      <c r="A15" s="105">
        <v>6</v>
      </c>
      <c r="B15" s="111"/>
      <c r="C15" s="111"/>
      <c r="D15" s="86"/>
      <c r="E15" s="106"/>
      <c r="F15" s="106"/>
      <c r="G15" s="107"/>
      <c r="H15" s="100">
        <f t="shared" si="2"/>
        <v>0</v>
      </c>
      <c r="I15" s="100">
        <f t="shared" si="3"/>
        <v>0</v>
      </c>
      <c r="J15" s="108"/>
      <c r="K15" s="87"/>
      <c r="L15" s="102"/>
      <c r="M15" s="103">
        <f t="shared" si="0"/>
        <v>0</v>
      </c>
      <c r="N15" s="103">
        <f t="shared" si="1"/>
        <v>0</v>
      </c>
    </row>
    <row r="16" spans="1:16" s="104" customFormat="1" ht="63" customHeight="1">
      <c r="A16" s="105">
        <v>7</v>
      </c>
      <c r="B16" s="111"/>
      <c r="C16" s="111"/>
      <c r="D16" s="86"/>
      <c r="E16" s="106"/>
      <c r="F16" s="106"/>
      <c r="G16" s="107"/>
      <c r="H16" s="100">
        <f t="shared" si="2"/>
        <v>0</v>
      </c>
      <c r="I16" s="100">
        <f t="shared" si="3"/>
        <v>0</v>
      </c>
      <c r="J16" s="108"/>
      <c r="K16" s="87"/>
      <c r="L16" s="102"/>
      <c r="M16" s="103">
        <f t="shared" si="0"/>
        <v>0</v>
      </c>
      <c r="N16" s="103">
        <f t="shared" si="1"/>
        <v>0</v>
      </c>
    </row>
    <row r="17" spans="1:14" s="104" customFormat="1" ht="63" customHeight="1">
      <c r="A17" s="105">
        <v>8</v>
      </c>
      <c r="B17" s="111"/>
      <c r="C17" s="111"/>
      <c r="D17" s="86"/>
      <c r="E17" s="106"/>
      <c r="F17" s="106"/>
      <c r="G17" s="107"/>
      <c r="H17" s="100">
        <f t="shared" si="2"/>
        <v>0</v>
      </c>
      <c r="I17" s="100">
        <f t="shared" si="3"/>
        <v>0</v>
      </c>
      <c r="J17" s="108"/>
      <c r="K17" s="87"/>
      <c r="L17" s="102"/>
      <c r="M17" s="103">
        <f t="shared" si="0"/>
        <v>0</v>
      </c>
      <c r="N17" s="103">
        <f t="shared" si="1"/>
        <v>0</v>
      </c>
    </row>
    <row r="18" spans="1:14" s="104" customFormat="1" ht="63" customHeight="1">
      <c r="A18" s="105">
        <v>9</v>
      </c>
      <c r="B18" s="111"/>
      <c r="C18" s="111"/>
      <c r="D18" s="86"/>
      <c r="E18" s="106"/>
      <c r="F18" s="106"/>
      <c r="G18" s="107"/>
      <c r="H18" s="100">
        <f t="shared" si="2"/>
        <v>0</v>
      </c>
      <c r="I18" s="100">
        <f t="shared" si="3"/>
        <v>0</v>
      </c>
      <c r="J18" s="108"/>
      <c r="K18" s="87"/>
      <c r="L18" s="102"/>
      <c r="M18" s="103">
        <f t="shared" si="0"/>
        <v>0</v>
      </c>
      <c r="N18" s="103">
        <f t="shared" si="1"/>
        <v>0</v>
      </c>
    </row>
    <row r="19" spans="1:14" s="104" customFormat="1" ht="63" customHeight="1">
      <c r="A19" s="105">
        <v>10</v>
      </c>
      <c r="B19" s="112"/>
      <c r="C19" s="112"/>
      <c r="D19" s="86"/>
      <c r="E19" s="106"/>
      <c r="F19" s="106"/>
      <c r="G19" s="109"/>
      <c r="H19" s="100"/>
      <c r="I19" s="100"/>
      <c r="J19" s="110"/>
      <c r="K19" s="113"/>
      <c r="L19" s="109"/>
      <c r="M19" s="103">
        <f t="shared" ref="M19" si="4">L19/(1+0.1)</f>
        <v>0</v>
      </c>
      <c r="N19" s="103">
        <f t="shared" ref="N19" si="5">INT(M19/3*2)</f>
        <v>0</v>
      </c>
    </row>
    <row r="20" spans="1:14" ht="21" customHeight="1">
      <c r="A20" s="47"/>
      <c r="B20" s="48"/>
      <c r="C20" s="149" t="s">
        <v>55</v>
      </c>
      <c r="D20" s="149"/>
      <c r="E20" s="149"/>
      <c r="F20" s="150"/>
      <c r="G20" s="49"/>
      <c r="H20" s="49"/>
      <c r="I20" s="49">
        <f>SUM(I10:I18)</f>
        <v>0</v>
      </c>
      <c r="J20" s="50"/>
      <c r="K20" s="164"/>
      <c r="L20" s="58"/>
      <c r="M20" s="58"/>
      <c r="N20" s="58">
        <f>M21*2/3</f>
        <v>0</v>
      </c>
    </row>
    <row r="21" spans="1:14" ht="21" customHeight="1">
      <c r="A21" s="51"/>
      <c r="B21" s="52"/>
      <c r="C21" s="151"/>
      <c r="D21" s="151"/>
      <c r="E21" s="151"/>
      <c r="F21" s="152"/>
      <c r="G21" s="95">
        <f>SUM(G10:G19)</f>
        <v>0</v>
      </c>
      <c r="H21" s="95">
        <f>SUM(H10:H19)</f>
        <v>0</v>
      </c>
      <c r="I21" s="95">
        <f>IF(H21*2/3&gt;10000000,10000000,ROUNDDOWN(H21*2/3,-3))</f>
        <v>0</v>
      </c>
      <c r="J21" s="53"/>
      <c r="K21" s="165"/>
      <c r="L21" s="59">
        <f>SUM(L10:L18)</f>
        <v>0</v>
      </c>
      <c r="M21" s="59">
        <f>SUM(M10:M18)</f>
        <v>0</v>
      </c>
      <c r="N21" s="59">
        <f>IF(M21*2/3&gt;10000000,10000000,ROUNDDOWN(M21*2/3,-3))</f>
        <v>0</v>
      </c>
    </row>
    <row r="22" spans="1:14" ht="21" customHeight="1">
      <c r="A22" s="54"/>
      <c r="B22" s="55"/>
      <c r="C22" s="153"/>
      <c r="D22" s="153"/>
      <c r="E22" s="153"/>
      <c r="F22" s="154"/>
      <c r="G22" s="56" t="s">
        <v>56</v>
      </c>
      <c r="H22" s="56" t="s">
        <v>57</v>
      </c>
      <c r="I22" s="56" t="s">
        <v>58</v>
      </c>
      <c r="J22" s="57"/>
      <c r="K22" s="166"/>
      <c r="L22" s="60" t="s">
        <v>59</v>
      </c>
      <c r="M22" s="60" t="s">
        <v>57</v>
      </c>
      <c r="N22" s="60" t="s">
        <v>58</v>
      </c>
    </row>
  </sheetData>
  <mergeCells count="8">
    <mergeCell ref="A2:B2"/>
    <mergeCell ref="M4:N4"/>
    <mergeCell ref="C20:F22"/>
    <mergeCell ref="A7:A9"/>
    <mergeCell ref="E4:J4"/>
    <mergeCell ref="D5:J5"/>
    <mergeCell ref="K5:N5"/>
    <mergeCell ref="K20:K22"/>
  </mergeCells>
  <phoneticPr fontId="1"/>
  <pageMargins left="0.9055118110236221" right="0.31496062992125984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1EB1-0A1E-4BB8-AE6C-D91186E17244}">
  <sheetPr>
    <tabColor theme="7" tint="0.79998168889431442"/>
  </sheetPr>
  <dimension ref="A1:K23"/>
  <sheetViews>
    <sheetView showGridLines="0" showZeros="0" view="pageBreakPreview" zoomScale="75" zoomScaleNormal="115" zoomScaleSheetLayoutView="75" workbookViewId="0">
      <selection activeCell="K31" sqref="K31"/>
    </sheetView>
  </sheetViews>
  <sheetFormatPr defaultColWidth="8.6640625" defaultRowHeight="18"/>
  <cols>
    <col min="1" max="1" width="8.6640625" style="17"/>
    <col min="2" max="4" width="17.6640625" style="17" customWidth="1"/>
    <col min="5" max="16384" width="8.6640625" style="17"/>
  </cols>
  <sheetData>
    <row r="1" spans="1:11" s="20" customFormat="1" ht="18" customHeight="1">
      <c r="A1" s="61" t="s">
        <v>125</v>
      </c>
      <c r="B1" s="19"/>
      <c r="C1" s="19"/>
      <c r="F1" s="21"/>
      <c r="K1" s="21"/>
    </row>
    <row r="2" spans="1:11">
      <c r="A2" s="147" t="s">
        <v>127</v>
      </c>
      <c r="B2" s="147"/>
      <c r="G2" s="20"/>
    </row>
    <row r="12" spans="1:11" ht="22.5">
      <c r="B12" s="16" t="s">
        <v>60</v>
      </c>
      <c r="C12" s="168"/>
      <c r="D12" s="168"/>
      <c r="E12" s="168"/>
    </row>
    <row r="13" spans="1:11" ht="22.5">
      <c r="B13" s="16" t="s">
        <v>61</v>
      </c>
      <c r="C13" s="167" t="s">
        <v>122</v>
      </c>
      <c r="D13" s="167"/>
      <c r="E13" s="167"/>
      <c r="F13" s="62"/>
    </row>
    <row r="20" spans="2:4" ht="39">
      <c r="B20" s="13" t="s">
        <v>62</v>
      </c>
      <c r="C20" s="14" t="s">
        <v>46</v>
      </c>
      <c r="D20" s="14" t="s">
        <v>47</v>
      </c>
    </row>
    <row r="21" spans="2:4">
      <c r="B21" s="81"/>
      <c r="C21" s="81"/>
      <c r="D21" s="81">
        <f>C22*2/3</f>
        <v>0</v>
      </c>
    </row>
    <row r="22" spans="2:4">
      <c r="B22" s="88"/>
      <c r="C22" s="15">
        <f>B22/(1+0.1)</f>
        <v>0</v>
      </c>
      <c r="D22" s="15">
        <f>IF(C22*2/3&gt;10000000,10000000,ROUNDDOWN(C22*2/3,-3))</f>
        <v>0</v>
      </c>
    </row>
    <row r="23" spans="2:4">
      <c r="B23" s="82" t="s">
        <v>59</v>
      </c>
      <c r="C23" s="82" t="s">
        <v>57</v>
      </c>
      <c r="D23" s="82" t="s">
        <v>58</v>
      </c>
    </row>
  </sheetData>
  <mergeCells count="3">
    <mergeCell ref="C13:E13"/>
    <mergeCell ref="C12:E12"/>
    <mergeCell ref="A2:B2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EC07E-F469-4E1D-BD39-5BCB75120EBA}">
  <dimension ref="A1:B9"/>
  <sheetViews>
    <sheetView workbookViewId="0">
      <selection activeCell="B9" sqref="B9"/>
    </sheetView>
  </sheetViews>
  <sheetFormatPr defaultColWidth="8.6640625" defaultRowHeight="15"/>
  <cols>
    <col min="1" max="1" width="23.33203125" style="12" bestFit="1" customWidth="1"/>
    <col min="2" max="2" width="22.6640625" style="12" bestFit="1" customWidth="1"/>
    <col min="3" max="3" width="10.9140625" style="12" bestFit="1" customWidth="1"/>
    <col min="4" max="4" width="23.33203125" style="12" bestFit="1" customWidth="1"/>
    <col min="5" max="5" width="18.58203125" style="12" bestFit="1" customWidth="1"/>
    <col min="6" max="6" width="17" style="12" bestFit="1" customWidth="1"/>
    <col min="7" max="7" width="14.6640625" style="12" bestFit="1" customWidth="1"/>
    <col min="8" max="9" width="10.6640625" style="12" bestFit="1" customWidth="1"/>
    <col min="10" max="16384" width="8.6640625" style="12"/>
  </cols>
  <sheetData>
    <row r="1" spans="1:2">
      <c r="A1" s="12" t="s">
        <v>35</v>
      </c>
      <c r="B1" s="12" t="s">
        <v>31</v>
      </c>
    </row>
    <row r="2" spans="1:2">
      <c r="A2" s="12" t="s">
        <v>27</v>
      </c>
      <c r="B2" s="12" t="s">
        <v>31</v>
      </c>
    </row>
    <row r="3" spans="1:2">
      <c r="A3" s="12" t="s">
        <v>28</v>
      </c>
      <c r="B3" s="12" t="s">
        <v>32</v>
      </c>
    </row>
    <row r="4" spans="1:2">
      <c r="A4" s="12" t="s">
        <v>25</v>
      </c>
      <c r="B4" s="12" t="s">
        <v>33</v>
      </c>
    </row>
    <row r="5" spans="1:2">
      <c r="A5" s="12" t="s">
        <v>22</v>
      </c>
      <c r="B5" s="12" t="s">
        <v>33</v>
      </c>
    </row>
    <row r="6" spans="1:2">
      <c r="A6" s="12" t="s">
        <v>29</v>
      </c>
      <c r="B6" s="12" t="s">
        <v>32</v>
      </c>
    </row>
    <row r="7" spans="1:2">
      <c r="A7" s="12" t="s">
        <v>23</v>
      </c>
      <c r="B7" s="12" t="s">
        <v>32</v>
      </c>
    </row>
    <row r="8" spans="1:2">
      <c r="A8" s="12" t="s">
        <v>30</v>
      </c>
      <c r="B8" s="12" t="s">
        <v>32</v>
      </c>
    </row>
    <row r="9" spans="1:2">
      <c r="A9" s="12" t="s">
        <v>26</v>
      </c>
      <c r="B9" s="12" t="s">
        <v>34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a9974-eb9a-4a96-ae9d-1aa0396d8880">
      <Terms xmlns="http://schemas.microsoft.com/office/infopath/2007/PartnerControls"/>
    </lcf76f155ced4ddcb4097134ff3c332f>
    <TaxCatchAll xmlns="722f5054-2337-48ba-aae2-5e403f532e16" xsi:nil="true"/>
    <_ip_UnifiedCompliancePolicyUIAction xmlns="http://schemas.microsoft.com/sharepoint/v3" xsi:nil="true"/>
    <_x753b__x50cf_ xmlns="d2da9974-eb9a-4a96-ae9d-1aa0396d8880" xsi:nil="true"/>
    <_ip_UnifiedCompliancePolicyProperties xmlns="http://schemas.microsoft.com/sharepoint/v3" xsi:nil="true"/>
    <_Flow_SignoffStatus xmlns="d2da9974-eb9a-4a96-ae9d-1aa0396d8880" xsi:nil="true"/>
    <_x30a2__x30a4__x30b3__x30f3_ xmlns="d2da9974-eb9a-4a96-ae9d-1aa0396d88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508B87EC0F9874380EABC2F454B4142" ma:contentTypeVersion="24" ma:contentTypeDescription="新しいドキュメントを作成します。" ma:contentTypeScope="" ma:versionID="72101855b94a719f3b109f5c9664d96a">
  <xsd:schema xmlns:xsd="http://www.w3.org/2001/XMLSchema" xmlns:xs="http://www.w3.org/2001/XMLSchema" xmlns:p="http://schemas.microsoft.com/office/2006/metadata/properties" xmlns:ns1="d2da9974-eb9a-4a96-ae9d-1aa0396d8880" xmlns:ns2="http://schemas.microsoft.com/sharepoint/v3" xmlns:ns3="722f5054-2337-48ba-aae2-5e403f532e16" targetNamespace="http://schemas.microsoft.com/office/2006/metadata/properties" ma:root="true" ma:fieldsID="53cc10eb36f64d55a27d5bda256b64e5" ns1:_="" ns2:_="" ns3:_="">
    <xsd:import namespace="d2da9974-eb9a-4a96-ae9d-1aa0396d8880"/>
    <xsd:import namespace="http://schemas.microsoft.com/sharepoint/v3"/>
    <xsd:import namespace="722f5054-2337-48ba-aae2-5e403f532e16"/>
    <xsd:element name="properties">
      <xsd:complexType>
        <xsd:sequence>
          <xsd:element name="documentManagement">
            <xsd:complexType>
              <xsd:all>
                <xsd:element ref="ns1:_x30a2__x30a4__x30b3__x30f3_" minOccurs="0"/>
                <xsd:element ref="ns1:_Flow_SignoffStatus" minOccurs="0"/>
                <xsd:element ref="ns1:MediaServiceMetadata" minOccurs="0"/>
                <xsd:element ref="ns1:MediaServiceFastMetadata" minOccurs="0"/>
                <xsd:element ref="ns1:MediaServiceDateTaken" minOccurs="0"/>
                <xsd:element ref="ns1:MediaServiceAutoTags" minOccurs="0"/>
                <xsd:element ref="ns1:MediaServiceLocation" minOccurs="0"/>
                <xsd:element ref="ns1:MediaServiceOCR" minOccurs="0"/>
                <xsd:element ref="ns3:SharedWithUsers" minOccurs="0"/>
                <xsd:element ref="ns3:SharedWithDetails" minOccurs="0"/>
                <xsd:element ref="ns1:MediaServiceEventHashCode" minOccurs="0"/>
                <xsd:element ref="ns1:MediaServiceGenerationTime" minOccurs="0"/>
                <xsd:element ref="ns1:MediaServiceAutoKeyPoints" minOccurs="0"/>
                <xsd:element ref="ns1:MediaServiceKeyPoints" minOccurs="0"/>
                <xsd:element ref="ns1:MediaLengthInSeconds" minOccurs="0"/>
                <xsd:element ref="ns1:lcf76f155ced4ddcb4097134ff3c332f" minOccurs="0"/>
                <xsd:element ref="ns3:TaxCatchAll" minOccurs="0"/>
                <xsd:element ref="ns1:MediaServiceObjectDetectorVersions" minOccurs="0"/>
                <xsd:element ref="ns1:MediaServiceSearchProperties" minOccurs="0"/>
                <xsd:element ref="ns1:MediaServiceBillingMetadata" minOccurs="0"/>
                <xsd:element ref="ns2:_ip_UnifiedCompliancePolicyProperties" minOccurs="0"/>
                <xsd:element ref="ns2:_ip_UnifiedCompliancePolicyUIAction" minOccurs="0"/>
                <xsd:element ref="ns1:_x753b__x50c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a9974-eb9a-4a96-ae9d-1aa0396d8880" elementFormDefault="qualified">
    <xsd:import namespace="http://schemas.microsoft.com/office/2006/documentManagement/types"/>
    <xsd:import namespace="http://schemas.microsoft.com/office/infopath/2007/PartnerControls"/>
    <xsd:element name="_x30a2__x30a4__x30b3__x30f3_" ma:index="1" nillable="true" ma:displayName="アイコン" ma:internalName="_x30a2__x30a4__x30b3__x30f3_">
      <xsd:simpleType>
        <xsd:restriction base="dms:Unknown"/>
      </xsd:simpleType>
    </xsd:element>
    <xsd:element name="_Flow_SignoffStatus" ma:index="4" nillable="true" ma:displayName="承認の状態" ma:internalName="_x627f__x8a8d__x306e__x72b6__x614b_">
      <xsd:simpleType>
        <xsd:restriction base="dms:Text"/>
      </xsd:simpleType>
    </xsd:element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753b__x50cf_" ma:index="31" nillable="true" ma:displayName="画像" ma:format="Thumbnail" ma:internalName="_x753b__x50cf_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f5054-2337-48ba-aae2-5e403f532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a5a715-30cf-4a1a-bfb4-b81df17ad3fd}" ma:internalName="TaxCatchAll" ma:showField="CatchAllData" ma:web="722f5054-2337-48ba-aae2-5e403f532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3" ma:displayName="コンテンツ タイプ"/>
        <xsd:element ref="dc:title" minOccurs="0" maxOccurs="1" ma:index="3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A632B-5992-428E-BADE-73C80DD37182}">
  <ds:schemaRefs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722f5054-2337-48ba-aae2-5e403f532e16"/>
    <ds:schemaRef ds:uri="d2da9974-eb9a-4a96-ae9d-1aa0396d8880"/>
  </ds:schemaRefs>
</ds:datastoreItem>
</file>

<file path=customXml/itemProps2.xml><?xml version="1.0" encoding="utf-8"?>
<ds:datastoreItem xmlns:ds="http://schemas.openxmlformats.org/officeDocument/2006/customXml" ds:itemID="{A5AECDB7-A674-4313-9EE9-DC919008CB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036C87-75D7-40E2-8BE5-04D752A97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a9974-eb9a-4a96-ae9d-1aa0396d8880"/>
    <ds:schemaRef ds:uri="http://schemas.microsoft.com/sharepoint/v3"/>
    <ds:schemaRef ds:uri="722f5054-2337-48ba-aae2-5e403f532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INDEX</vt:lpstr>
      <vt:lpstr>①第７号実績報告書</vt:lpstr>
      <vt:lpstr>②支出内訳書</vt:lpstr>
      <vt:lpstr>③ベンダー（1社目）</vt:lpstr>
      <vt:lpstr>LIST</vt:lpstr>
      <vt:lpstr>LIST</vt:lpstr>
      <vt:lpstr>①第７号実績報告書!Print_Area</vt:lpstr>
      <vt:lpstr>②支出内訳書!Print_Area</vt:lpstr>
      <vt:lpstr>'③ベンダー（1社目）'!Print_Area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ISCO Y.Higashiguchi</dc:creator>
  <cp:keywords/>
  <dc:description/>
  <cp:lastModifiedBy>東口 優子</cp:lastModifiedBy>
  <cp:revision/>
  <cp:lastPrinted>2026-07-28T01:53:14Z</cp:lastPrinted>
  <dcterms:created xsi:type="dcterms:W3CDTF">2025-04-09T01:10:59Z</dcterms:created>
  <dcterms:modified xsi:type="dcterms:W3CDTF">2026-08-12T04:33:07Z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0x0101009508B87EC0F9874380EABC2F454B4142</vt:lpwstr>
  </property>
</Properties>
</file>