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ISCO Y.Higashiguti\Downloads\"/>
    </mc:Choice>
  </mc:AlternateContent>
  <xr:revisionPtr revIDLastSave="19" documentId="8_{F31BB8FC-1E7C-40F5-8399-9542367A2D40}" xr6:coauthVersionLast="47" xr6:coauthVersionMax="47" xr10:uidLastSave="{5F17B883-56FC-4935-A921-5D90ACF16102}"/>
  <bookViews>
    <workbookView xWindow="-110" yWindow="-110" windowWidth="19420" windowHeight="11500" tabRatio="939" xr2:uid="{00000000-000D-0000-FFFF-FFFF00000000}"/>
  </bookViews>
  <sheets>
    <sheet name="様式リスト" sheetId="53" r:id="rId1"/>
    <sheet name="第１号　交付申請書" sheetId="35" r:id="rId2"/>
    <sheet name="第２号　計画変更承認申請書" sheetId="34" r:id="rId3"/>
    <sheet name="第３号　中止（廃止）承認申請書" sheetId="33" r:id="rId4"/>
    <sheet name="第４号　産業財産権届出書" sheetId="32" r:id="rId5"/>
    <sheet name="第５号　交付申請取下げ書" sheetId="31" r:id="rId6"/>
    <sheet name="第６号　実施状況報告書" sheetId="30" r:id="rId7"/>
    <sheet name="第７号　実績報告書" sheetId="14" r:id="rId8"/>
    <sheet name="第８号　確定に伴う報告書" sheetId="37" r:id="rId9"/>
    <sheet name="第９号　（精算払）請求書" sheetId="38" r:id="rId10"/>
    <sheet name="第10号　取得財産等管理台帳" sheetId="50" r:id="rId11"/>
    <sheet name="第11号　取得財産等管理明細表" sheetId="52" r:id="rId12"/>
    <sheet name="第12号　財産処分承認申請書" sheetId="47" r:id="rId13"/>
    <sheet name="第13号　事業成果報告書" sheetId="48" r:id="rId14"/>
    <sheet name="第14号　収益状況報告書" sheetId="49" r:id="rId15"/>
    <sheet name="申請者概要" sheetId="10" state="hidden" r:id="rId16"/>
    <sheet name="計画変更" sheetId="22" state="hidden" r:id="rId17"/>
    <sheet name="変更後" sheetId="23" state="hidden" r:id="rId18"/>
    <sheet name="積算内訳書 (2)" sheetId="24" state="hidden" r:id="rId19"/>
    <sheet name="ア．①装具・器具" sheetId="25" state="hidden" r:id="rId20"/>
    <sheet name="ア．②ソフトウェア等購入" sheetId="26" state="hidden" r:id="rId21"/>
    <sheet name="イ．①システム構築費" sheetId="27" state="hidden" r:id="rId22"/>
  </sheets>
  <definedNames>
    <definedName name="_xlnm.Print_Area" localSheetId="19">'ア．①装具・器具'!$A$1:$H$29</definedName>
    <definedName name="_xlnm.Print_Area" localSheetId="20">'ア．②ソフトウェア等購入'!$A$1:$H$30</definedName>
    <definedName name="_xlnm.Print_Area" localSheetId="21">'イ．①システム構築費'!$A$1:$H$30</definedName>
    <definedName name="_xlnm.Print_Area" localSheetId="15">申請者概要!$A$1:$H$32</definedName>
    <definedName name="_xlnm.Print_Area" localSheetId="18">'積算内訳書 (2)'!$A$1:$I$45</definedName>
    <definedName name="_xlnm.Print_Area" localSheetId="10">'第10号　取得財産等管理台帳'!$A$2:$N$27</definedName>
    <definedName name="_xlnm.Print_Area" localSheetId="11">'第11号　取得財産等管理明細表'!$A$2:$N$27</definedName>
    <definedName name="_xlnm.Print_Area" localSheetId="12">'第12号　財産処分承認申請書'!$A$2:$H$36</definedName>
    <definedName name="_xlnm.Print_Area" localSheetId="13">'第13号　事業成果報告書'!$A$2:$H$36</definedName>
    <definedName name="_xlnm.Print_Area" localSheetId="14">'第14号　収益状況報告書'!$A$2:$H$35</definedName>
    <definedName name="_xlnm.Print_Area" localSheetId="1">'第１号　交付申請書'!$A$2:$H$31</definedName>
    <definedName name="_xlnm.Print_Area" localSheetId="2">'第２号　計画変更承認申請書'!$A$2:$H$34</definedName>
    <definedName name="_xlnm.Print_Area" localSheetId="3">'第３号　中止（廃止）承認申請書'!$A$2:$H$35</definedName>
    <definedName name="_xlnm.Print_Area" localSheetId="4">'第４号　産業財産権届出書'!$A$2:$H$36</definedName>
    <definedName name="_xlnm.Print_Area" localSheetId="5">'第５号　交付申請取下げ書'!$A$2:$H$34</definedName>
    <definedName name="_xlnm.Print_Area" localSheetId="6">'第６号　実施状況報告書'!$A$2:$H$37</definedName>
    <definedName name="_xlnm.Print_Area" localSheetId="7">'第７号　実績報告書'!$A$2:$H$34</definedName>
    <definedName name="_xlnm.Print_Area" localSheetId="8">'第８号　確定に伴う報告書'!$A$2:$H$38</definedName>
    <definedName name="_xlnm.Print_Area" localSheetId="9">'第９号　（精算払）請求書'!$A$3:$H$40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27" l="1"/>
  <c r="G28" i="27"/>
  <c r="F28" i="27"/>
  <c r="E28" i="27"/>
  <c r="G27" i="27"/>
  <c r="F27" i="27"/>
  <c r="E27" i="27"/>
  <c r="G26" i="27"/>
  <c r="F26" i="27"/>
  <c r="E26" i="27"/>
  <c r="G25" i="27"/>
  <c r="F25" i="27"/>
  <c r="E25" i="27"/>
  <c r="G24" i="27"/>
  <c r="F24" i="27"/>
  <c r="E24" i="27"/>
  <c r="G23" i="27"/>
  <c r="F23" i="27"/>
  <c r="E23" i="27"/>
  <c r="G22" i="27"/>
  <c r="F22" i="27"/>
  <c r="E22" i="27"/>
  <c r="G21" i="27"/>
  <c r="F21" i="27"/>
  <c r="E21" i="27"/>
  <c r="G20" i="27"/>
  <c r="F20" i="27"/>
  <c r="E20" i="27"/>
  <c r="G19" i="27"/>
  <c r="F19" i="27"/>
  <c r="E19" i="27"/>
  <c r="G18" i="27"/>
  <c r="F18" i="27"/>
  <c r="E18" i="27"/>
  <c r="G17" i="27"/>
  <c r="F17" i="27"/>
  <c r="E17" i="27"/>
  <c r="G16" i="27"/>
  <c r="F16" i="27"/>
  <c r="E16" i="27"/>
  <c r="G15" i="27"/>
  <c r="F15" i="27"/>
  <c r="E15" i="27"/>
  <c r="G14" i="27"/>
  <c r="F14" i="27"/>
  <c r="E14" i="27"/>
  <c r="G13" i="27"/>
  <c r="F13" i="27"/>
  <c r="E13" i="27"/>
  <c r="G12" i="27"/>
  <c r="F12" i="27"/>
  <c r="E12" i="27"/>
  <c r="F30" i="26"/>
  <c r="G28" i="26"/>
  <c r="F28" i="26"/>
  <c r="E28" i="26"/>
  <c r="G27" i="26"/>
  <c r="F27" i="26"/>
  <c r="E27" i="26"/>
  <c r="G26" i="26"/>
  <c r="F26" i="26"/>
  <c r="E26" i="26"/>
  <c r="G25" i="26"/>
  <c r="F25" i="26"/>
  <c r="E25" i="26"/>
  <c r="G24" i="26"/>
  <c r="F24" i="26"/>
  <c r="E24" i="26"/>
  <c r="G23" i="26"/>
  <c r="F23" i="26"/>
  <c r="E23" i="26"/>
  <c r="G22" i="26"/>
  <c r="F22" i="26"/>
  <c r="E22" i="26"/>
  <c r="G21" i="26"/>
  <c r="F21" i="26"/>
  <c r="E21" i="26"/>
  <c r="G20" i="26"/>
  <c r="F20" i="26"/>
  <c r="E20" i="26"/>
  <c r="G19" i="26"/>
  <c r="F19" i="26"/>
  <c r="E19" i="26"/>
  <c r="G18" i="26"/>
  <c r="F18" i="26"/>
  <c r="E18" i="26"/>
  <c r="G17" i="26"/>
  <c r="F17" i="26"/>
  <c r="E17" i="26"/>
  <c r="G16" i="26"/>
  <c r="F16" i="26"/>
  <c r="E16" i="26"/>
  <c r="G15" i="26"/>
  <c r="F15" i="26"/>
  <c r="E15" i="26"/>
  <c r="G14" i="26"/>
  <c r="F14" i="26"/>
  <c r="E14" i="26"/>
  <c r="G13" i="26"/>
  <c r="F13" i="26"/>
  <c r="E13" i="26"/>
  <c r="G12" i="26"/>
  <c r="F12" i="26"/>
  <c r="E12" i="26"/>
  <c r="F29" i="25"/>
  <c r="G27" i="25"/>
  <c r="F27" i="25"/>
  <c r="E27" i="25"/>
  <c r="G26" i="25"/>
  <c r="E26" i="25"/>
  <c r="G25" i="25"/>
  <c r="F25" i="25"/>
  <c r="E25" i="25"/>
  <c r="G24" i="25"/>
  <c r="F24" i="25"/>
  <c r="E24" i="25"/>
  <c r="G23" i="25"/>
  <c r="F23" i="25"/>
  <c r="E23" i="25"/>
  <c r="G22" i="25"/>
  <c r="E22" i="25"/>
  <c r="G21" i="25"/>
  <c r="E21" i="25"/>
  <c r="G20" i="25"/>
  <c r="F20" i="25"/>
  <c r="E20" i="25"/>
  <c r="G19" i="25"/>
  <c r="F19" i="25"/>
  <c r="E19" i="25"/>
  <c r="G18" i="25"/>
  <c r="F18" i="25"/>
  <c r="E18" i="25"/>
  <c r="G17" i="25"/>
  <c r="F17" i="25"/>
  <c r="E17" i="25"/>
  <c r="G16" i="25"/>
  <c r="F16" i="25"/>
  <c r="E16" i="25"/>
  <c r="G15" i="25"/>
  <c r="F15" i="25"/>
  <c r="E15" i="25"/>
  <c r="G14" i="25"/>
  <c r="F14" i="25"/>
  <c r="E14" i="25"/>
  <c r="G13" i="25"/>
  <c r="F13" i="25"/>
  <c r="E13" i="25"/>
  <c r="G12" i="25"/>
  <c r="F12" i="25"/>
  <c r="E12" i="25"/>
  <c r="G11" i="25"/>
  <c r="F11" i="25"/>
  <c r="E11" i="25"/>
  <c r="G43" i="24"/>
  <c r="E43" i="24"/>
  <c r="E40" i="24"/>
  <c r="E35" i="24"/>
  <c r="E31" i="24"/>
  <c r="E27" i="24"/>
  <c r="E22" i="24"/>
  <c r="E17" i="24"/>
  <c r="E13" i="24"/>
  <c r="E9" i="24"/>
  <c r="E5" i="24"/>
  <c r="E27" i="23"/>
  <c r="C27" i="23"/>
  <c r="G26" i="23"/>
  <c r="G25" i="23"/>
  <c r="E25" i="23"/>
  <c r="C25" i="23"/>
  <c r="G23" i="23"/>
  <c r="E23" i="23"/>
  <c r="C23" i="23"/>
  <c r="G22" i="23"/>
  <c r="E22" i="23"/>
  <c r="C22" i="23"/>
  <c r="G21" i="23"/>
  <c r="E21" i="23"/>
  <c r="C21" i="23"/>
  <c r="E20" i="23"/>
  <c r="G19" i="23"/>
  <c r="E19" i="23"/>
  <c r="C19" i="23"/>
  <c r="G17" i="23"/>
  <c r="E17" i="23"/>
  <c r="C17" i="23"/>
  <c r="G16" i="23"/>
  <c r="E16" i="23"/>
  <c r="C16" i="23"/>
  <c r="G15" i="23"/>
  <c r="E15" i="23"/>
  <c r="C15" i="23"/>
  <c r="G14" i="23"/>
  <c r="E14" i="23"/>
  <c r="C14" i="23"/>
  <c r="G30" i="22"/>
  <c r="G28" i="22"/>
  <c r="E28" i="22"/>
  <c r="C28" i="22"/>
  <c r="G27" i="22"/>
  <c r="E27" i="22"/>
  <c r="C27" i="22"/>
  <c r="G26" i="22"/>
  <c r="E26" i="22"/>
  <c r="C26" i="22"/>
  <c r="G25" i="22"/>
  <c r="C25" i="22"/>
  <c r="G23" i="22"/>
  <c r="C23" i="22"/>
  <c r="G22" i="22"/>
  <c r="C22" i="22"/>
  <c r="G21" i="22"/>
  <c r="C21" i="22"/>
  <c r="G19" i="22"/>
  <c r="E19" i="22"/>
  <c r="G17" i="22"/>
  <c r="E17" i="22"/>
  <c r="C17" i="22"/>
  <c r="G16" i="22"/>
  <c r="C16" i="22"/>
  <c r="G15" i="22"/>
  <c r="G14" i="22"/>
  <c r="E14" i="22"/>
  <c r="B15" i="10"/>
  <c r="B14" i="10"/>
  <c r="B13" i="10"/>
  <c r="B11" i="10"/>
  <c r="B10" i="10"/>
  <c r="F7" i="10"/>
  <c r="F6" i="10"/>
</calcChain>
</file>

<file path=xl/sharedStrings.xml><?xml version="1.0" encoding="utf-8"?>
<sst xmlns="http://schemas.openxmlformats.org/spreadsheetml/2006/main" count="695" uniqueCount="303">
  <si>
    <t>沖縄県知事 殿</t>
    <rPh sb="0" eb="2">
      <t>オキナワ</t>
    </rPh>
    <rPh sb="2" eb="5">
      <t>ケンチジ</t>
    </rPh>
    <rPh sb="6" eb="7">
      <t>トノ</t>
    </rPh>
    <phoneticPr fontId="1"/>
  </si>
  <si>
    <t>住所</t>
    <rPh sb="0" eb="2">
      <t>ジュウショ</t>
    </rPh>
    <phoneticPr fontId="1"/>
  </si>
  <si>
    <t>代表者氏名</t>
    <rPh sb="0" eb="3">
      <t>ダイヒョウシャ</t>
    </rPh>
    <rPh sb="3" eb="5">
      <t>シメイ</t>
    </rPh>
    <phoneticPr fontId="1"/>
  </si>
  <si>
    <t>代表者役職</t>
    <rPh sb="0" eb="3">
      <t>ダイヒョウシャ</t>
    </rPh>
    <rPh sb="3" eb="5">
      <t>ヤクショク</t>
    </rPh>
    <phoneticPr fontId="1"/>
  </si>
  <si>
    <t>別紙4</t>
    <rPh sb="0" eb="2">
      <t>ベッシ</t>
    </rPh>
    <phoneticPr fontId="1"/>
  </si>
  <si>
    <t>記</t>
    <rPh sb="0" eb="1">
      <t>キ</t>
    </rPh>
    <phoneticPr fontId="1"/>
  </si>
  <si>
    <t>費目</t>
  </si>
  <si>
    <t>申請者概要</t>
    <rPh sb="0" eb="3">
      <t>シンセイシャ</t>
    </rPh>
    <rPh sb="3" eb="5">
      <t>ガイヨウ</t>
    </rPh>
    <phoneticPr fontId="1"/>
  </si>
  <si>
    <t>1. 申請者概要</t>
    <rPh sb="3" eb="6">
      <t>シンセイシャ</t>
    </rPh>
    <rPh sb="6" eb="8">
      <t>ガイヨウ</t>
    </rPh>
    <phoneticPr fontId="1"/>
  </si>
  <si>
    <t>法人・個人</t>
    <rPh sb="0" eb="2">
      <t>ホウジン</t>
    </rPh>
    <rPh sb="3" eb="5">
      <t>コジン</t>
    </rPh>
    <phoneticPr fontId="1"/>
  </si>
  <si>
    <t>業種</t>
    <rPh sb="0" eb="2">
      <t>ギョウシュ</t>
    </rPh>
    <phoneticPr fontId="1"/>
  </si>
  <si>
    <t>宿泊事業者</t>
    <rPh sb="0" eb="5">
      <t>シュクハクジギョウシャ</t>
    </rPh>
    <phoneticPr fontId="1"/>
  </si>
  <si>
    <t>バス</t>
    <phoneticPr fontId="1"/>
  </si>
  <si>
    <t>レンタカー・レンタバイク・レンタサイクル等</t>
    <rPh sb="20" eb="21">
      <t>トウ</t>
    </rPh>
    <phoneticPr fontId="1"/>
  </si>
  <si>
    <t>旅行代理店</t>
    <rPh sb="0" eb="5">
      <t>リョコウダイリテン</t>
    </rPh>
    <phoneticPr fontId="1"/>
  </si>
  <si>
    <t>県内空港で従事する事業者</t>
    <rPh sb="9" eb="12">
      <t>ジギョウシャ</t>
    </rPh>
    <phoneticPr fontId="1"/>
  </si>
  <si>
    <t>土産関連事業者</t>
    <rPh sb="0" eb="2">
      <t>ミヤゲ</t>
    </rPh>
    <rPh sb="2" eb="7">
      <t>カンレンジギョウシャ</t>
    </rPh>
    <phoneticPr fontId="1"/>
  </si>
  <si>
    <t>マリンレジャー</t>
    <phoneticPr fontId="1"/>
  </si>
  <si>
    <t>体験施設・体験アクティビティ事業者</t>
    <rPh sb="0" eb="4">
      <t>タイケンシセツ</t>
    </rPh>
    <rPh sb="5" eb="7">
      <t>タイケン</t>
    </rPh>
    <rPh sb="14" eb="17">
      <t>ジギョウシャ</t>
    </rPh>
    <phoneticPr fontId="1"/>
  </si>
  <si>
    <t>リゾートウェディング</t>
    <phoneticPr fontId="1"/>
  </si>
  <si>
    <t>その他</t>
    <rPh sb="2" eb="3">
      <t>タ</t>
    </rPh>
    <phoneticPr fontId="1"/>
  </si>
  <si>
    <t>法人名または屋号</t>
    <rPh sb="0" eb="3">
      <t>ホウジンメイ</t>
    </rPh>
    <rPh sb="6" eb="8">
      <t>ヤゴウ</t>
    </rPh>
    <phoneticPr fontId="1"/>
  </si>
  <si>
    <t>（フリガナ）</t>
    <phoneticPr fontId="1"/>
  </si>
  <si>
    <t>電話番号</t>
    <rPh sb="0" eb="4">
      <t>デンワバンゴウ</t>
    </rPh>
    <phoneticPr fontId="1"/>
  </si>
  <si>
    <t>E_mail</t>
    <phoneticPr fontId="1"/>
  </si>
  <si>
    <t>ホームページURL</t>
    <phoneticPr fontId="1"/>
  </si>
  <si>
    <t>創業年月日</t>
    <rPh sb="0" eb="2">
      <t>ソウギョウ</t>
    </rPh>
    <rPh sb="2" eb="5">
      <t>ネンガッピ</t>
    </rPh>
    <phoneticPr fontId="1"/>
  </si>
  <si>
    <t>資本金</t>
    <rPh sb="0" eb="3">
      <t>シホンキン</t>
    </rPh>
    <phoneticPr fontId="1"/>
  </si>
  <si>
    <t>千円</t>
    <rPh sb="0" eb="2">
      <t>センエン</t>
    </rPh>
    <phoneticPr fontId="1"/>
  </si>
  <si>
    <t>決算月</t>
    <rPh sb="0" eb="2">
      <t>ケッサン</t>
    </rPh>
    <rPh sb="2" eb="3">
      <t>ツキ</t>
    </rPh>
    <phoneticPr fontId="1"/>
  </si>
  <si>
    <t>自社の主力商品・サービスの内容等</t>
    <rPh sb="0" eb="2">
      <t>ジシャ</t>
    </rPh>
    <rPh sb="3" eb="5">
      <t>シュリョク</t>
    </rPh>
    <rPh sb="5" eb="7">
      <t>ショウヒン</t>
    </rPh>
    <rPh sb="13" eb="15">
      <t>ナイヨウ</t>
    </rPh>
    <rPh sb="15" eb="16">
      <t>トウ</t>
    </rPh>
    <phoneticPr fontId="1"/>
  </si>
  <si>
    <t>年度</t>
    <rPh sb="0" eb="2">
      <t>ネンド</t>
    </rPh>
    <phoneticPr fontId="1"/>
  </si>
  <si>
    <t>売上高</t>
    <rPh sb="0" eb="3">
      <t>ウリアゲダカ</t>
    </rPh>
    <phoneticPr fontId="1"/>
  </si>
  <si>
    <t>純利益</t>
    <rPh sb="0" eb="3">
      <t>ジュンリエキ</t>
    </rPh>
    <phoneticPr fontId="1"/>
  </si>
  <si>
    <t>（令和6年度）借入残高等</t>
    <rPh sb="1" eb="3">
      <t>レイワ</t>
    </rPh>
    <rPh sb="4" eb="6">
      <t>ネンド</t>
    </rPh>
    <rPh sb="7" eb="9">
      <t>カリイレ</t>
    </rPh>
    <rPh sb="9" eb="11">
      <t>ザンダカ</t>
    </rPh>
    <rPh sb="11" eb="12">
      <t>トウ</t>
    </rPh>
    <phoneticPr fontId="1"/>
  </si>
  <si>
    <t>※経営状況概要は沖縄観光事業者収益力向上サポート事業補助金交付決定以後、5年間は沖縄県へ報告義務が生じます。</t>
    <rPh sb="1" eb="3">
      <t>ケイエイ</t>
    </rPh>
    <rPh sb="3" eb="5">
      <t>ジョウキョウ</t>
    </rPh>
    <rPh sb="5" eb="7">
      <t>ガイヨウ</t>
    </rPh>
    <rPh sb="8" eb="10">
      <t>オキナワ</t>
    </rPh>
    <rPh sb="10" eb="12">
      <t>カンコウ</t>
    </rPh>
    <rPh sb="12" eb="15">
      <t>ジギョウシャ</t>
    </rPh>
    <rPh sb="15" eb="18">
      <t>シュウエキリョク</t>
    </rPh>
    <rPh sb="18" eb="20">
      <t>コウジョウ</t>
    </rPh>
    <rPh sb="24" eb="26">
      <t>ジギョウ</t>
    </rPh>
    <rPh sb="26" eb="29">
      <t>ホジョキン</t>
    </rPh>
    <rPh sb="29" eb="31">
      <t>コウフ</t>
    </rPh>
    <rPh sb="31" eb="33">
      <t>ケッテイ</t>
    </rPh>
    <rPh sb="33" eb="35">
      <t>イゴ</t>
    </rPh>
    <rPh sb="37" eb="39">
      <t>ネンカン</t>
    </rPh>
    <rPh sb="40" eb="43">
      <t>オキナワケン</t>
    </rPh>
    <rPh sb="44" eb="48">
      <t>ホウコクギム</t>
    </rPh>
    <rPh sb="49" eb="50">
      <t>ショウ</t>
    </rPh>
    <phoneticPr fontId="1"/>
  </si>
  <si>
    <t>2. 経営状況概要</t>
    <rPh sb="3" eb="5">
      <t>ケイエイ</t>
    </rPh>
    <rPh sb="5" eb="7">
      <t>ジョウキョウ</t>
    </rPh>
    <rPh sb="7" eb="9">
      <t>ガイヨウ</t>
    </rPh>
    <phoneticPr fontId="1"/>
  </si>
  <si>
    <t>所在地</t>
    <rPh sb="0" eb="3">
      <t>ショザイチ</t>
    </rPh>
    <phoneticPr fontId="1"/>
  </si>
  <si>
    <t>申請者名称</t>
    <rPh sb="0" eb="3">
      <t>シンセイシャ</t>
    </rPh>
    <rPh sb="3" eb="5">
      <t>メイショウ</t>
    </rPh>
    <phoneticPr fontId="1"/>
  </si>
  <si>
    <t>担当者役職</t>
    <rPh sb="0" eb="3">
      <t>タントウシャ</t>
    </rPh>
    <rPh sb="3" eb="5">
      <t>ヤクショク</t>
    </rPh>
    <phoneticPr fontId="1"/>
  </si>
  <si>
    <t>担当者氏名</t>
    <rPh sb="0" eb="3">
      <t>タントウシャ</t>
    </rPh>
    <rPh sb="3" eb="5">
      <t>シメイ</t>
    </rPh>
    <phoneticPr fontId="1"/>
  </si>
  <si>
    <t>部署</t>
    <rPh sb="0" eb="2">
      <t>ブショ</t>
    </rPh>
    <phoneticPr fontId="1"/>
  </si>
  <si>
    <t>（添付資料）</t>
    <rPh sb="1" eb="5">
      <t>テンプシリョウ</t>
    </rPh>
    <phoneticPr fontId="1"/>
  </si>
  <si>
    <t>（1）</t>
    <phoneticPr fontId="1"/>
  </si>
  <si>
    <t>（2）</t>
  </si>
  <si>
    <t>（3）</t>
  </si>
  <si>
    <t>その他知事が必要と認める書類</t>
    <rPh sb="2" eb="3">
      <t>タ</t>
    </rPh>
    <rPh sb="3" eb="5">
      <t>チジ</t>
    </rPh>
    <rPh sb="6" eb="8">
      <t>ヒツヨウ</t>
    </rPh>
    <rPh sb="9" eb="10">
      <t>ミト</t>
    </rPh>
    <rPh sb="12" eb="14">
      <t>ショルイ</t>
    </rPh>
    <phoneticPr fontId="1"/>
  </si>
  <si>
    <t>法人</t>
  </si>
  <si>
    <t>小計</t>
    <rPh sb="0" eb="2">
      <t>ショウケイ</t>
    </rPh>
    <phoneticPr fontId="8"/>
  </si>
  <si>
    <t>数量</t>
    <rPh sb="0" eb="2">
      <t>スウリョウ</t>
    </rPh>
    <phoneticPr fontId="8"/>
  </si>
  <si>
    <t>1. 実績額</t>
    <rPh sb="3" eb="6">
      <t>ジッセキガク</t>
    </rPh>
    <phoneticPr fontId="1"/>
  </si>
  <si>
    <t>2. 補助対象期間</t>
    <rPh sb="3" eb="9">
      <t>ホジョタイショウキカン</t>
    </rPh>
    <phoneticPr fontId="1"/>
  </si>
  <si>
    <t>令和7年7月1日から令和8年1月31日</t>
    <rPh sb="0" eb="2">
      <t>レイワ</t>
    </rPh>
    <rPh sb="3" eb="4">
      <t>ネン</t>
    </rPh>
    <rPh sb="5" eb="6">
      <t>ガツ</t>
    </rPh>
    <rPh sb="7" eb="8">
      <t>ニチ</t>
    </rPh>
    <rPh sb="10" eb="12">
      <t>レイワ</t>
    </rPh>
    <rPh sb="13" eb="14">
      <t>ネン</t>
    </rPh>
    <rPh sb="15" eb="16">
      <t>ガツ</t>
    </rPh>
    <rPh sb="18" eb="19">
      <t>ニチ</t>
    </rPh>
    <phoneticPr fontId="1"/>
  </si>
  <si>
    <t>3. 交付決定額</t>
    <rPh sb="3" eb="8">
      <t>コウフケッテイガク</t>
    </rPh>
    <phoneticPr fontId="1"/>
  </si>
  <si>
    <t>事業報告書</t>
    <rPh sb="0" eb="2">
      <t>ジギョウ</t>
    </rPh>
    <rPh sb="2" eb="5">
      <t>ホウコクショ</t>
    </rPh>
    <phoneticPr fontId="1"/>
  </si>
  <si>
    <t>支出内訳書（交付要綱に定める別表1と別表2に分けて提出すること）</t>
    <rPh sb="0" eb="2">
      <t>シシュツ</t>
    </rPh>
    <rPh sb="2" eb="5">
      <t>ウチワケショ</t>
    </rPh>
    <rPh sb="6" eb="10">
      <t>コウフヨウコウ</t>
    </rPh>
    <rPh sb="11" eb="12">
      <t>サダ</t>
    </rPh>
    <rPh sb="14" eb="16">
      <t>ベッピョウ</t>
    </rPh>
    <rPh sb="18" eb="20">
      <t>ベッピョウ</t>
    </rPh>
    <rPh sb="22" eb="23">
      <t>ワ</t>
    </rPh>
    <rPh sb="25" eb="27">
      <t>テイシュツ</t>
    </rPh>
    <phoneticPr fontId="1"/>
  </si>
  <si>
    <t>ア 補助対象経費の支出が分かる領収書等</t>
    <rPh sb="2" eb="8">
      <t>ホジョタイショウケイヒ</t>
    </rPh>
    <rPh sb="9" eb="11">
      <t>シシュツ</t>
    </rPh>
    <rPh sb="12" eb="13">
      <t>ワ</t>
    </rPh>
    <rPh sb="15" eb="18">
      <t>リョウシュウショ</t>
    </rPh>
    <rPh sb="18" eb="19">
      <t>トウ</t>
    </rPh>
    <phoneticPr fontId="1"/>
  </si>
  <si>
    <t>イ 本補助金を活用して採用した従業員の従事場所、従事期間がわかる資料</t>
    <rPh sb="2" eb="6">
      <t>ホンホジョキン</t>
    </rPh>
    <rPh sb="7" eb="9">
      <t>カツヨウ</t>
    </rPh>
    <rPh sb="11" eb="13">
      <t>サイヨウ</t>
    </rPh>
    <rPh sb="15" eb="18">
      <t>ジュウギョウイン</t>
    </rPh>
    <rPh sb="19" eb="23">
      <t>ジュウジバショ</t>
    </rPh>
    <rPh sb="24" eb="28">
      <t>ジュウジキカン</t>
    </rPh>
    <rPh sb="32" eb="34">
      <t>シリョウ</t>
    </rPh>
    <phoneticPr fontId="1"/>
  </si>
  <si>
    <t>ウ その他参考となる資料等</t>
    <rPh sb="4" eb="5">
      <t>タ</t>
    </rPh>
    <rPh sb="5" eb="7">
      <t>サンコウ</t>
    </rPh>
    <rPh sb="10" eb="13">
      <t>シリョウトウ</t>
    </rPh>
    <phoneticPr fontId="1"/>
  </si>
  <si>
    <t>すべてのシートの薄い黄色のセルのみに入力してください。　</t>
    <rPh sb="8" eb="9">
      <t>ウス</t>
    </rPh>
    <rPh sb="10" eb="12">
      <t>キイロ</t>
    </rPh>
    <rPh sb="18" eb="20">
      <t>ニュウリョク</t>
    </rPh>
    <phoneticPr fontId="1"/>
  </si>
  <si>
    <t>第7号様式（第12条関係）</t>
    <rPh sb="0" eb="1">
      <t>ダイ</t>
    </rPh>
    <rPh sb="2" eb="3">
      <t>ゴウ</t>
    </rPh>
    <rPh sb="6" eb="7">
      <t>ダイ</t>
    </rPh>
    <rPh sb="9" eb="10">
      <t>ジョウ</t>
    </rPh>
    <rPh sb="10" eb="12">
      <t>カンケイ</t>
    </rPh>
    <phoneticPr fontId="1"/>
  </si>
  <si>
    <t>電話番号</t>
    <rPh sb="0" eb="2">
      <t>デンワ</t>
    </rPh>
    <rPh sb="2" eb="4">
      <t>バンゴウ</t>
    </rPh>
    <phoneticPr fontId="1"/>
  </si>
  <si>
    <t>シート内の薄い黄色のセルのみに入力してください。　</t>
    <rPh sb="3" eb="4">
      <t>ナイ</t>
    </rPh>
    <rPh sb="5" eb="6">
      <t>ウス</t>
    </rPh>
    <rPh sb="7" eb="9">
      <t>キイロ</t>
    </rPh>
    <rPh sb="15" eb="17">
      <t>ニュウリョク</t>
    </rPh>
    <phoneticPr fontId="1"/>
  </si>
  <si>
    <t>変更内訳書</t>
    <rPh sb="0" eb="2">
      <t>ヘンコウ</t>
    </rPh>
    <rPh sb="2" eb="5">
      <t>ウチワケショ</t>
    </rPh>
    <phoneticPr fontId="8"/>
  </si>
  <si>
    <t>補助金申請区分</t>
  </si>
  <si>
    <t>□大規模</t>
  </si>
  <si>
    <t>□中規模</t>
  </si>
  <si>
    <t>☑小規模</t>
    <phoneticPr fontId="8"/>
  </si>
  <si>
    <t>単位：円（税抜表示）</t>
    <phoneticPr fontId="8"/>
  </si>
  <si>
    <t>細節</t>
    <rPh sb="0" eb="1">
      <t>ホソ</t>
    </rPh>
    <rPh sb="1" eb="2">
      <t>セツ</t>
    </rPh>
    <phoneticPr fontId="8"/>
  </si>
  <si>
    <r>
      <rPr>
        <sz val="9"/>
        <color theme="1"/>
        <rFont val="ＭＳ 明朝"/>
        <family val="1"/>
        <charset val="128"/>
      </rPr>
      <t>補助対象経費</t>
    </r>
    <r>
      <rPr>
        <b/>
        <sz val="9"/>
        <color theme="1"/>
        <rFont val="ＭＳ 明朝"/>
        <family val="1"/>
        <charset val="128"/>
      </rPr>
      <t xml:space="preserve">
変更前</t>
    </r>
    <rPh sb="0" eb="2">
      <t>ホジョ</t>
    </rPh>
    <rPh sb="2" eb="4">
      <t>タイショウ</t>
    </rPh>
    <rPh sb="4" eb="6">
      <t>ケイヒ</t>
    </rPh>
    <rPh sb="7" eb="9">
      <t>ヘンコウ</t>
    </rPh>
    <rPh sb="9" eb="10">
      <t>マエ</t>
    </rPh>
    <phoneticPr fontId="8"/>
  </si>
  <si>
    <r>
      <rPr>
        <sz val="9"/>
        <color theme="1"/>
        <rFont val="ＭＳ 明朝"/>
        <family val="1"/>
        <charset val="128"/>
      </rPr>
      <t>補助対象経費</t>
    </r>
    <r>
      <rPr>
        <b/>
        <sz val="9"/>
        <color theme="1"/>
        <rFont val="ＭＳ 明朝"/>
        <family val="1"/>
        <charset val="128"/>
      </rPr>
      <t xml:space="preserve">
変更後</t>
    </r>
    <rPh sb="0" eb="2">
      <t>ホジョ</t>
    </rPh>
    <rPh sb="2" eb="4">
      <t>タイショウ</t>
    </rPh>
    <rPh sb="4" eb="6">
      <t>ケイヒ</t>
    </rPh>
    <rPh sb="7" eb="9">
      <t>ヘンコウ</t>
    </rPh>
    <rPh sb="9" eb="10">
      <t>ゴ</t>
    </rPh>
    <phoneticPr fontId="8"/>
  </si>
  <si>
    <t>増減</t>
    <rPh sb="0" eb="2">
      <t>ゾウゲン</t>
    </rPh>
    <phoneticPr fontId="8"/>
  </si>
  <si>
    <t>ア．</t>
    <phoneticPr fontId="8"/>
  </si>
  <si>
    <t>　①装具・器具</t>
    <rPh sb="2" eb="4">
      <t>ソウグ</t>
    </rPh>
    <rPh sb="5" eb="7">
      <t>キグ</t>
    </rPh>
    <phoneticPr fontId="8"/>
  </si>
  <si>
    <t>（備品購入費）</t>
    <rPh sb="1" eb="6">
      <t>ビヒンコウニュウヒ</t>
    </rPh>
    <phoneticPr fontId="8"/>
  </si>
  <si>
    <t>円</t>
    <rPh sb="0" eb="1">
      <t>エン</t>
    </rPh>
    <phoneticPr fontId="8"/>
  </si>
  <si>
    <t>　②ソフトウェア等購入</t>
    <rPh sb="8" eb="9">
      <t>トウ</t>
    </rPh>
    <rPh sb="9" eb="11">
      <t>コウニュウ</t>
    </rPh>
    <phoneticPr fontId="8"/>
  </si>
  <si>
    <t>　③改良費</t>
    <rPh sb="2" eb="4">
      <t>カイリョウ</t>
    </rPh>
    <rPh sb="4" eb="5">
      <t>ヒ</t>
    </rPh>
    <phoneticPr fontId="8"/>
  </si>
  <si>
    <t>（委託料）</t>
    <rPh sb="1" eb="4">
      <t>イタクリョウ</t>
    </rPh>
    <phoneticPr fontId="8"/>
  </si>
  <si>
    <t>　④新たに導入するリース料</t>
    <rPh sb="2" eb="3">
      <t>アラ</t>
    </rPh>
    <rPh sb="5" eb="7">
      <t>ドウニュウ</t>
    </rPh>
    <rPh sb="12" eb="13">
      <t>リョウ</t>
    </rPh>
    <phoneticPr fontId="8"/>
  </si>
  <si>
    <t>（使用料及び賃借料）</t>
    <rPh sb="1" eb="4">
      <t>シヨウリョウ</t>
    </rPh>
    <rPh sb="4" eb="5">
      <t>オヨ</t>
    </rPh>
    <rPh sb="6" eb="9">
      <t>チンシャクリョウ</t>
    </rPh>
    <phoneticPr fontId="8"/>
  </si>
  <si>
    <t>円</t>
  </si>
  <si>
    <t>イ．</t>
    <phoneticPr fontId="8"/>
  </si>
  <si>
    <t>　①システム構築費</t>
    <phoneticPr fontId="8"/>
  </si>
  <si>
    <t>（委託料）</t>
    <phoneticPr fontId="8"/>
  </si>
  <si>
    <t>ウ．上記に付随する、</t>
    <rPh sb="2" eb="4">
      <t>ジョウキ</t>
    </rPh>
    <rPh sb="5" eb="7">
      <t>フズイ</t>
    </rPh>
    <phoneticPr fontId="8"/>
  </si>
  <si>
    <t>　①施設整備費</t>
    <rPh sb="2" eb="7">
      <t>シセツセイビヒ</t>
    </rPh>
    <phoneticPr fontId="8"/>
  </si>
  <si>
    <t>円</t>
    <phoneticPr fontId="8"/>
  </si>
  <si>
    <t>　②改良費</t>
    <rPh sb="2" eb="5">
      <t>カイリョウヒ</t>
    </rPh>
    <phoneticPr fontId="8"/>
  </si>
  <si>
    <t>　③運搬費</t>
    <rPh sb="2" eb="5">
      <t>ウンパンヒ</t>
    </rPh>
    <phoneticPr fontId="8"/>
  </si>
  <si>
    <t>（役務費：通信運搬費）</t>
    <rPh sb="1" eb="4">
      <t>エキムヒ</t>
    </rPh>
    <rPh sb="5" eb="10">
      <t>ツウシンウンパンヒ</t>
    </rPh>
    <phoneticPr fontId="8"/>
  </si>
  <si>
    <t>エ．その他</t>
    <phoneticPr fontId="8"/>
  </si>
  <si>
    <t>　①知事が必要と認める経費</t>
    <phoneticPr fontId="8"/>
  </si>
  <si>
    <t>事業に要する経費
（消費税を含めた額）</t>
    <rPh sb="0" eb="2">
      <t>ジギョウ</t>
    </rPh>
    <rPh sb="3" eb="4">
      <t>ヨウ</t>
    </rPh>
    <rPh sb="6" eb="8">
      <t>ケイヒ</t>
    </rPh>
    <rPh sb="10" eb="13">
      <t>ショウヒゼイ</t>
    </rPh>
    <rPh sb="14" eb="15">
      <t>フク</t>
    </rPh>
    <rPh sb="17" eb="18">
      <t>ガク</t>
    </rPh>
    <phoneticPr fontId="8"/>
  </si>
  <si>
    <t>補助対象経費
（消費税を除いた額）</t>
    <rPh sb="0" eb="6">
      <t>ホジョタイショウケイヒ</t>
    </rPh>
    <rPh sb="8" eb="11">
      <t>ショウヒゼイ</t>
    </rPh>
    <rPh sb="12" eb="13">
      <t>ノゾ</t>
    </rPh>
    <rPh sb="15" eb="16">
      <t>ガク</t>
    </rPh>
    <phoneticPr fontId="8"/>
  </si>
  <si>
    <t>補助対象経費の2/3</t>
    <rPh sb="0" eb="6">
      <t>ホジョタイショウケイヒ</t>
    </rPh>
    <phoneticPr fontId="8"/>
  </si>
  <si>
    <t>補助金上限額</t>
    <rPh sb="3" eb="6">
      <t>ジョウゲンガク</t>
    </rPh>
    <phoneticPr fontId="8"/>
  </si>
  <si>
    <t>交付決定額</t>
    <rPh sb="0" eb="5">
      <t>コウフケッテイガク</t>
    </rPh>
    <phoneticPr fontId="8"/>
  </si>
  <si>
    <t>支出内訳書</t>
    <rPh sb="0" eb="2">
      <t>シシュツ</t>
    </rPh>
    <rPh sb="2" eb="5">
      <t>ウチワケショ</t>
    </rPh>
    <phoneticPr fontId="8"/>
  </si>
  <si>
    <t>☑小規模</t>
  </si>
  <si>
    <r>
      <t xml:space="preserve">事業に要する経費
</t>
    </r>
    <r>
      <rPr>
        <b/>
        <sz val="9"/>
        <color theme="1"/>
        <rFont val="ＭＳ 明朝"/>
        <family val="1"/>
        <charset val="128"/>
      </rPr>
      <t>（消費税等を
含めた総額）</t>
    </r>
    <rPh sb="0" eb="2">
      <t>ジギョウ</t>
    </rPh>
    <rPh sb="3" eb="4">
      <t>ヨウ</t>
    </rPh>
    <rPh sb="6" eb="8">
      <t>ケイヒ</t>
    </rPh>
    <rPh sb="10" eb="13">
      <t>ショウヒゼイ</t>
    </rPh>
    <rPh sb="13" eb="14">
      <t>トウ</t>
    </rPh>
    <rPh sb="16" eb="17">
      <t>フク</t>
    </rPh>
    <rPh sb="19" eb="21">
      <t>ソウガク</t>
    </rPh>
    <phoneticPr fontId="8"/>
  </si>
  <si>
    <r>
      <t xml:space="preserve">補助対象経費
</t>
    </r>
    <r>
      <rPr>
        <b/>
        <sz val="9"/>
        <color theme="1"/>
        <rFont val="ＭＳ 明朝"/>
        <family val="1"/>
        <charset val="128"/>
      </rPr>
      <t>（消費税等を
除いた額）</t>
    </r>
    <rPh sb="0" eb="6">
      <t>ホジョタイショウケイヒ</t>
    </rPh>
    <rPh sb="8" eb="11">
      <t>ショウヒゼイ</t>
    </rPh>
    <rPh sb="11" eb="12">
      <t>トウ</t>
    </rPh>
    <rPh sb="14" eb="15">
      <t>ノゾ</t>
    </rPh>
    <rPh sb="17" eb="18">
      <t>ガク</t>
    </rPh>
    <phoneticPr fontId="8"/>
  </si>
  <si>
    <r>
      <t xml:space="preserve">交付申請額
</t>
    </r>
    <r>
      <rPr>
        <b/>
        <sz val="9"/>
        <color theme="1"/>
        <rFont val="ＭＳ 明朝"/>
        <family val="1"/>
        <charset val="128"/>
      </rPr>
      <t>（補助対象経費の
２/３以内）</t>
    </r>
    <rPh sb="0" eb="2">
      <t>コウフ</t>
    </rPh>
    <rPh sb="2" eb="4">
      <t>シンセイ</t>
    </rPh>
    <rPh sb="4" eb="5">
      <t>ガク</t>
    </rPh>
    <rPh sb="7" eb="13">
      <t>ホジョタイショウケイヒ</t>
    </rPh>
    <rPh sb="18" eb="20">
      <t>イナイ</t>
    </rPh>
    <phoneticPr fontId="8"/>
  </si>
  <si>
    <t>合計金額</t>
  </si>
  <si>
    <t>経費積算内訳書</t>
    <rPh sb="0" eb="2">
      <t>ケイヒ</t>
    </rPh>
    <rPh sb="2" eb="4">
      <t>セキサン</t>
    </rPh>
    <rPh sb="4" eb="7">
      <t>ウチワケショ</t>
    </rPh>
    <phoneticPr fontId="8"/>
  </si>
  <si>
    <t>事業者名：  合資会社名護タクシー</t>
    <rPh sb="0" eb="4">
      <t>ジギョウシャメイ</t>
    </rPh>
    <rPh sb="7" eb="11">
      <t>ゴウシガイシャ</t>
    </rPh>
    <rPh sb="11" eb="13">
      <t>ナゴ</t>
    </rPh>
    <phoneticPr fontId="8"/>
  </si>
  <si>
    <t>№</t>
    <phoneticPr fontId="8"/>
  </si>
  <si>
    <t>費目</t>
    <rPh sb="0" eb="2">
      <t>ヒモク</t>
    </rPh>
    <phoneticPr fontId="8"/>
  </si>
  <si>
    <t>合算
（税込み）</t>
    <rPh sb="0" eb="2">
      <t>ガッサン</t>
    </rPh>
    <rPh sb="4" eb="6">
      <t>ゼイコ</t>
    </rPh>
    <phoneticPr fontId="8"/>
  </si>
  <si>
    <t>積算内訳
（税込み）</t>
    <rPh sb="0" eb="2">
      <t>セキサン</t>
    </rPh>
    <rPh sb="2" eb="4">
      <t>ウチワケ</t>
    </rPh>
    <rPh sb="6" eb="8">
      <t>ゼイコ</t>
    </rPh>
    <phoneticPr fontId="8"/>
  </si>
  <si>
    <t>備考（会社名・品名）</t>
    <rPh sb="0" eb="2">
      <t>ビコウ</t>
    </rPh>
    <rPh sb="3" eb="6">
      <t>カイシャメイ</t>
    </rPh>
    <rPh sb="7" eb="9">
      <t>ヒンメイ</t>
    </rPh>
    <phoneticPr fontId="8"/>
  </si>
  <si>
    <t>ア．</t>
  </si>
  <si>
    <t>①装具・器具</t>
    <rPh sb="1" eb="3">
      <t>ソウグ</t>
    </rPh>
    <rPh sb="4" eb="6">
      <t>キグ</t>
    </rPh>
    <phoneticPr fontId="8"/>
  </si>
  <si>
    <t>〇会社名：株式会社電脳交通
〇品名：M＿001－配車システム</t>
    <rPh sb="1" eb="4">
      <t>カイシャメイ</t>
    </rPh>
    <rPh sb="5" eb="9">
      <t>カブシキガイシャ</t>
    </rPh>
    <rPh sb="9" eb="13">
      <t>デンノウコウツウ</t>
    </rPh>
    <rPh sb="15" eb="17">
      <t>ヒンメイ</t>
    </rPh>
    <rPh sb="24" eb="26">
      <t>ハイシャ</t>
    </rPh>
    <phoneticPr fontId="8"/>
  </si>
  <si>
    <t>〇会社名：GOOD WILL
〇品名：デスクトップパソコン（2台）</t>
    <rPh sb="1" eb="4">
      <t>カイシャメイ</t>
    </rPh>
    <rPh sb="16" eb="18">
      <t>ヒンメイ</t>
    </rPh>
    <rPh sb="31" eb="32">
      <t>ダイ</t>
    </rPh>
    <phoneticPr fontId="8"/>
  </si>
  <si>
    <t>〇会社名：
〇品名：</t>
    <phoneticPr fontId="8"/>
  </si>
  <si>
    <t>②ソフトウェア等購入</t>
    <rPh sb="7" eb="8">
      <t>トウ</t>
    </rPh>
    <rPh sb="8" eb="10">
      <t>コウニュウ</t>
    </rPh>
    <phoneticPr fontId="8"/>
  </si>
  <si>
    <t>〇会社名：株式会社電脳交通
〇品名：M＿004-ゼンリン住宅地図初期導入費用</t>
    <rPh sb="1" eb="4">
      <t>カイシャメイ</t>
    </rPh>
    <rPh sb="15" eb="17">
      <t>ヒンメイ</t>
    </rPh>
    <phoneticPr fontId="8"/>
  </si>
  <si>
    <t>〇会社名：
〇品名：</t>
    <rPh sb="1" eb="4">
      <t>カイシャメイ</t>
    </rPh>
    <rPh sb="7" eb="9">
      <t>ヒンメイ</t>
    </rPh>
    <phoneticPr fontId="8"/>
  </si>
  <si>
    <t>③改良費</t>
    <rPh sb="1" eb="3">
      <t>カイリョウ</t>
    </rPh>
    <rPh sb="3" eb="4">
      <t>ヒ</t>
    </rPh>
    <phoneticPr fontId="8"/>
  </si>
  <si>
    <t>④新たに導入するリース料</t>
    <rPh sb="1" eb="2">
      <t>アラ</t>
    </rPh>
    <rPh sb="4" eb="6">
      <t>ドウニュウ</t>
    </rPh>
    <rPh sb="11" eb="12">
      <t>リョウ</t>
    </rPh>
    <phoneticPr fontId="8"/>
  </si>
  <si>
    <t>イ．</t>
  </si>
  <si>
    <t>①システム構築費</t>
    <phoneticPr fontId="8"/>
  </si>
  <si>
    <t>（委託料）</t>
  </si>
  <si>
    <t>〇会社名：株式会社電脳交通
〇品名：システム導入準備費用</t>
    <rPh sb="1" eb="4">
      <t>カイシャメイ</t>
    </rPh>
    <rPh sb="15" eb="17">
      <t>ヒンメイ</t>
    </rPh>
    <phoneticPr fontId="8"/>
  </si>
  <si>
    <t>①施設整備費</t>
    <rPh sb="1" eb="6">
      <t>シセツセイビヒ</t>
    </rPh>
    <phoneticPr fontId="8"/>
  </si>
  <si>
    <t>②改良費</t>
    <rPh sb="1" eb="4">
      <t>カイリョウヒ</t>
    </rPh>
    <phoneticPr fontId="8"/>
  </si>
  <si>
    <t>③運搬費</t>
    <rPh sb="1" eb="4">
      <t>ウンパンヒ</t>
    </rPh>
    <phoneticPr fontId="8"/>
  </si>
  <si>
    <t>エ．その他</t>
  </si>
  <si>
    <t>①知事が必要と認める経費</t>
    <phoneticPr fontId="8"/>
  </si>
  <si>
    <t>ア．①装具・器具</t>
  </si>
  <si>
    <t>事業者名：</t>
    <rPh sb="0" eb="4">
      <t>ジギョウシャメイ</t>
    </rPh>
    <phoneticPr fontId="8"/>
  </si>
  <si>
    <t>合資会社名護タクシー</t>
    <rPh sb="0" eb="6">
      <t>ゴウシガイシャナゴ</t>
    </rPh>
    <phoneticPr fontId="8"/>
  </si>
  <si>
    <t>名称</t>
    <rPh sb="0" eb="2">
      <t>メイショウ</t>
    </rPh>
    <phoneticPr fontId="8"/>
  </si>
  <si>
    <t>単価</t>
    <rPh sb="0" eb="2">
      <t>タンカ</t>
    </rPh>
    <phoneticPr fontId="8"/>
  </si>
  <si>
    <t>消費税</t>
    <rPh sb="0" eb="3">
      <t>ショウヒゼイ</t>
    </rPh>
    <phoneticPr fontId="8"/>
  </si>
  <si>
    <t>合計</t>
    <rPh sb="0" eb="2">
      <t>ゴウケイ</t>
    </rPh>
    <phoneticPr fontId="8"/>
  </si>
  <si>
    <t>導入施設名称</t>
    <rPh sb="0" eb="2">
      <t>ドウニュウ</t>
    </rPh>
    <rPh sb="2" eb="6">
      <t>シセツメイショウ</t>
    </rPh>
    <phoneticPr fontId="8"/>
  </si>
  <si>
    <t>例</t>
    <rPh sb="0" eb="1">
      <t>レイ</t>
    </rPh>
    <phoneticPr fontId="8"/>
  </si>
  <si>
    <t>〇〇〇機</t>
    <rPh sb="3" eb="4">
      <t>キ</t>
    </rPh>
    <phoneticPr fontId="8"/>
  </si>
  <si>
    <t>〇〇店</t>
    <rPh sb="2" eb="3">
      <t>テン</t>
    </rPh>
    <phoneticPr fontId="8"/>
  </si>
  <si>
    <t>ー</t>
    <phoneticPr fontId="8"/>
  </si>
  <si>
    <t>カーマウント</t>
    <phoneticPr fontId="8"/>
  </si>
  <si>
    <t>名護タクシー</t>
    <rPh sb="0" eb="2">
      <t>ナゴ</t>
    </rPh>
    <phoneticPr fontId="8"/>
  </si>
  <si>
    <t>シガーソケット充電器</t>
    <rPh sb="7" eb="10">
      <t>ジュウデンキ</t>
    </rPh>
    <phoneticPr fontId="8"/>
  </si>
  <si>
    <t>〃</t>
    <phoneticPr fontId="8"/>
  </si>
  <si>
    <t>充電ケーブル</t>
    <rPh sb="0" eb="2">
      <t>ジュウデン</t>
    </rPh>
    <phoneticPr fontId="8"/>
  </si>
  <si>
    <t>タブレットキッティング費用</t>
    <rPh sb="11" eb="13">
      <t>ヒヨウ</t>
    </rPh>
    <phoneticPr fontId="8"/>
  </si>
  <si>
    <t>メーター連動機</t>
    <rPh sb="4" eb="7">
      <t>レンドウキ</t>
    </rPh>
    <phoneticPr fontId="8"/>
  </si>
  <si>
    <t>ハーネス</t>
    <phoneticPr fontId="8"/>
  </si>
  <si>
    <t>遠隔導入サポート</t>
    <rPh sb="0" eb="2">
      <t>エンカク</t>
    </rPh>
    <rPh sb="2" eb="4">
      <t>ドウニュウ</t>
    </rPh>
    <phoneticPr fontId="8"/>
  </si>
  <si>
    <t>顧客情報登録費用</t>
    <rPh sb="0" eb="4">
      <t>コキャクジョウホウ</t>
    </rPh>
    <rPh sb="4" eb="8">
      <t>トウロクヒヨウ</t>
    </rPh>
    <phoneticPr fontId="8"/>
  </si>
  <si>
    <t>デスクトップパソコン</t>
    <phoneticPr fontId="8"/>
  </si>
  <si>
    <t>ディスプレイ</t>
    <phoneticPr fontId="8"/>
  </si>
  <si>
    <t>LANケーブル</t>
    <phoneticPr fontId="8"/>
  </si>
  <si>
    <t>ディスプレイケーブル</t>
    <phoneticPr fontId="8"/>
  </si>
  <si>
    <t>総計</t>
    <rPh sb="0" eb="2">
      <t>ソウケイ</t>
    </rPh>
    <phoneticPr fontId="8"/>
  </si>
  <si>
    <t>ア．②ソフトウェア等購入</t>
    <phoneticPr fontId="8"/>
  </si>
  <si>
    <t>合資会社名護タクシー</t>
    <rPh sb="0" eb="4">
      <t>ゴウシガイシャ</t>
    </rPh>
    <rPh sb="4" eb="6">
      <t>ナゴ</t>
    </rPh>
    <phoneticPr fontId="8"/>
  </si>
  <si>
    <t>ゼンリン住宅地図初期導入費用</t>
    <rPh sb="4" eb="8">
      <t>ジュウタクチズ</t>
    </rPh>
    <rPh sb="8" eb="12">
      <t>ショキドウニュウ</t>
    </rPh>
    <rPh sb="12" eb="14">
      <t>ヒヨウ</t>
    </rPh>
    <phoneticPr fontId="8"/>
  </si>
  <si>
    <t>イ．①システム構築費</t>
    <phoneticPr fontId="8"/>
  </si>
  <si>
    <t>システム導入準備費用</t>
    <rPh sb="4" eb="6">
      <t>ドウニュウ</t>
    </rPh>
    <rPh sb="6" eb="10">
      <t>ジュンビヒヨウ</t>
    </rPh>
    <phoneticPr fontId="8"/>
  </si>
  <si>
    <t>2. 内訳</t>
    <rPh sb="3" eb="5">
      <t>ウチワケ</t>
    </rPh>
    <phoneticPr fontId="1"/>
  </si>
  <si>
    <t>1. 補助金（精算払）請求額</t>
    <rPh sb="3" eb="6">
      <t>ホジョキン</t>
    </rPh>
    <rPh sb="7" eb="10">
      <t>セイサンバラ</t>
    </rPh>
    <rPh sb="11" eb="13">
      <t>セイキュウ</t>
    </rPh>
    <rPh sb="13" eb="14">
      <t>ガク</t>
    </rPh>
    <phoneticPr fontId="1"/>
  </si>
  <si>
    <t>（1）確定額</t>
    <rPh sb="3" eb="6">
      <t>カクテイガク</t>
    </rPh>
    <phoneticPr fontId="1"/>
  </si>
  <si>
    <t>（2）交付済額</t>
    <rPh sb="3" eb="6">
      <t>コウフズ</t>
    </rPh>
    <rPh sb="6" eb="7">
      <t>ガク</t>
    </rPh>
    <phoneticPr fontId="1"/>
  </si>
  <si>
    <t>（3）今回請求額</t>
    <rPh sb="3" eb="8">
      <t>コンカイセイキュウガク</t>
    </rPh>
    <phoneticPr fontId="1"/>
  </si>
  <si>
    <t>（4）差引残額</t>
    <rPh sb="3" eb="4">
      <t>サ</t>
    </rPh>
    <rPh sb="4" eb="5">
      <t>ヒ</t>
    </rPh>
    <rPh sb="5" eb="7">
      <t>ザンガク</t>
    </rPh>
    <phoneticPr fontId="1"/>
  </si>
  <si>
    <t>金融機関の名称</t>
    <rPh sb="0" eb="4">
      <t>キンユウキカン</t>
    </rPh>
    <rPh sb="5" eb="7">
      <t>メイショウ</t>
    </rPh>
    <phoneticPr fontId="1"/>
  </si>
  <si>
    <t>預金の種類</t>
    <rPh sb="0" eb="2">
      <t>ヨキン</t>
    </rPh>
    <rPh sb="3" eb="5">
      <t>シュルイ</t>
    </rPh>
    <phoneticPr fontId="1"/>
  </si>
  <si>
    <t>口座番号</t>
    <rPh sb="0" eb="4">
      <t>コウザバンゴウ</t>
    </rPh>
    <phoneticPr fontId="1"/>
  </si>
  <si>
    <t>口座名義</t>
    <rPh sb="0" eb="4">
      <t>コウザメイギ</t>
    </rPh>
    <phoneticPr fontId="1"/>
  </si>
  <si>
    <t>3. 振込先</t>
    <rPh sb="3" eb="6">
      <t>フリコミサキ</t>
    </rPh>
    <phoneticPr fontId="1"/>
  </si>
  <si>
    <t>4. 補助対象経費支出明細書</t>
    <rPh sb="3" eb="7">
      <t>ホジョタイショウ</t>
    </rPh>
    <rPh sb="7" eb="9">
      <t>ケイヒ</t>
    </rPh>
    <rPh sb="9" eb="11">
      <t>シシュツ</t>
    </rPh>
    <rPh sb="11" eb="14">
      <t>メイサイショ</t>
    </rPh>
    <phoneticPr fontId="1"/>
  </si>
  <si>
    <t>（交付要綱に定める別表1と別表2に分けて提出すること）</t>
    <rPh sb="1" eb="5">
      <t>コウフヨウコウ</t>
    </rPh>
    <rPh sb="6" eb="7">
      <t>サダ</t>
    </rPh>
    <rPh sb="9" eb="11">
      <t>ベッピョウ</t>
    </rPh>
    <rPh sb="13" eb="15">
      <t>ベッピョウ</t>
    </rPh>
    <rPh sb="17" eb="18">
      <t>ワ</t>
    </rPh>
    <rPh sb="20" eb="22">
      <t>テイシュツ</t>
    </rPh>
    <phoneticPr fontId="1"/>
  </si>
  <si>
    <t>口座振替依頼</t>
    <rPh sb="0" eb="2">
      <t>コウザ</t>
    </rPh>
    <rPh sb="2" eb="4">
      <t>フリカエ</t>
    </rPh>
    <rPh sb="4" eb="6">
      <t>イライ</t>
    </rPh>
    <phoneticPr fontId="1"/>
  </si>
  <si>
    <t>普通預金　　　 　 当座預金</t>
    <phoneticPr fontId="1"/>
  </si>
  <si>
    <t>※請求書は確定通知書を受取った後に提出してください。（実績報告時には不要です。）</t>
    <rPh sb="1" eb="4">
      <t>セイキュウショ</t>
    </rPh>
    <rPh sb="5" eb="10">
      <t>カクテイツウチショ</t>
    </rPh>
    <rPh sb="11" eb="13">
      <t>ウケト</t>
    </rPh>
    <rPh sb="15" eb="16">
      <t>アト</t>
    </rPh>
    <rPh sb="17" eb="19">
      <t>テイシュツ</t>
    </rPh>
    <rPh sb="27" eb="32">
      <t>ジッセキホウコクジ</t>
    </rPh>
    <rPh sb="34" eb="36">
      <t>フヨウ</t>
    </rPh>
    <phoneticPr fontId="1"/>
  </si>
  <si>
    <t>1. 補助金交付申請額　　　　　　　　　　　円</t>
    <rPh sb="3" eb="6">
      <t>ホジョキン</t>
    </rPh>
    <rPh sb="6" eb="8">
      <t>コウフ</t>
    </rPh>
    <rPh sb="8" eb="10">
      <t>シンセイ</t>
    </rPh>
    <rPh sb="10" eb="11">
      <t>ガク</t>
    </rPh>
    <rPh sb="22" eb="23">
      <t>エン</t>
    </rPh>
    <phoneticPr fontId="1"/>
  </si>
  <si>
    <t>2．補助上限額</t>
    <rPh sb="2" eb="4">
      <t>ホジョ</t>
    </rPh>
    <rPh sb="4" eb="7">
      <t>ジョウゲンガク</t>
    </rPh>
    <phoneticPr fontId="1"/>
  </si>
  <si>
    <t>3. 補助対象期間</t>
    <rPh sb="3" eb="9">
      <t>ホジョタイショウキカン</t>
    </rPh>
    <phoneticPr fontId="1"/>
  </si>
  <si>
    <t>4. 観光の事業種別</t>
    <rPh sb="3" eb="5">
      <t>カンコウ</t>
    </rPh>
    <rPh sb="6" eb="8">
      <t>ジギョウ</t>
    </rPh>
    <rPh sb="8" eb="10">
      <t>シュベツ</t>
    </rPh>
    <phoneticPr fontId="1"/>
  </si>
  <si>
    <t>事業計画書</t>
    <phoneticPr fontId="1"/>
  </si>
  <si>
    <t>積算内訳書（交付要綱に定める別表１と別表２に分けて積算すること）</t>
    <phoneticPr fontId="1"/>
  </si>
  <si>
    <t>宣誓・同意書</t>
    <rPh sb="0" eb="2">
      <t>センセイ</t>
    </rPh>
    <rPh sb="3" eb="6">
      <t>ドウイショ</t>
    </rPh>
    <phoneticPr fontId="1"/>
  </si>
  <si>
    <t>1. 変更の理由</t>
    <rPh sb="3" eb="5">
      <t>ヘンコウ</t>
    </rPh>
    <rPh sb="6" eb="8">
      <t>リユウ</t>
    </rPh>
    <phoneticPr fontId="1"/>
  </si>
  <si>
    <t>2. 変更の内容</t>
    <rPh sb="3" eb="5">
      <t>ヘンコウ</t>
    </rPh>
    <rPh sb="6" eb="8">
      <t>ナイヨウ</t>
    </rPh>
    <phoneticPr fontId="1"/>
  </si>
  <si>
    <t>3.添付資料（参考となるべき資料）</t>
    <phoneticPr fontId="1"/>
  </si>
  <si>
    <t>1. 中止・廃止の理由</t>
    <rPh sb="3" eb="5">
      <t>チュウシ</t>
    </rPh>
    <rPh sb="6" eb="8">
      <t>ハイシ</t>
    </rPh>
    <rPh sb="9" eb="11">
      <t>リユウ</t>
    </rPh>
    <phoneticPr fontId="1"/>
  </si>
  <si>
    <t>2. 中止・廃止の内容</t>
    <rPh sb="3" eb="5">
      <t>チュウシ</t>
    </rPh>
    <rPh sb="6" eb="8">
      <t>ハイシ</t>
    </rPh>
    <rPh sb="9" eb="11">
      <t>ナイヨウ</t>
    </rPh>
    <phoneticPr fontId="1"/>
  </si>
  <si>
    <t>3. 添付資料（参考となるべき資料）</t>
    <rPh sb="3" eb="5">
      <t>テンプ</t>
    </rPh>
    <rPh sb="5" eb="7">
      <t>シリョウ</t>
    </rPh>
    <rPh sb="8" eb="10">
      <t>サンコウ</t>
    </rPh>
    <rPh sb="15" eb="17">
      <t>シリョウ</t>
    </rPh>
    <phoneticPr fontId="1"/>
  </si>
  <si>
    <t>1. 種類（番号及び産業財産権の種類）</t>
    <rPh sb="3" eb="5">
      <t>シュルイ</t>
    </rPh>
    <rPh sb="6" eb="8">
      <t>バンゴウ</t>
    </rPh>
    <rPh sb="8" eb="9">
      <t>オヨ</t>
    </rPh>
    <rPh sb="10" eb="12">
      <t>サンギョウ</t>
    </rPh>
    <rPh sb="12" eb="15">
      <t>ザイサンケン</t>
    </rPh>
    <rPh sb="16" eb="18">
      <t>シュルイ</t>
    </rPh>
    <phoneticPr fontId="1"/>
  </si>
  <si>
    <t>2. 内容</t>
    <rPh sb="3" eb="5">
      <t>ナイヨウ</t>
    </rPh>
    <phoneticPr fontId="1"/>
  </si>
  <si>
    <t>3.相手先及び条件（譲渡及び実施権設定の場合）</t>
    <rPh sb="2" eb="5">
      <t>アイテサキ</t>
    </rPh>
    <rPh sb="5" eb="6">
      <t>オヨ</t>
    </rPh>
    <rPh sb="7" eb="9">
      <t>ジョウケン</t>
    </rPh>
    <rPh sb="10" eb="12">
      <t>ジョウト</t>
    </rPh>
    <rPh sb="12" eb="13">
      <t>オヨ</t>
    </rPh>
    <rPh sb="14" eb="16">
      <t>ジッシ</t>
    </rPh>
    <rPh sb="16" eb="17">
      <t>ケン</t>
    </rPh>
    <rPh sb="17" eb="19">
      <t>セッテイ</t>
    </rPh>
    <rPh sb="20" eb="22">
      <t>バアイ</t>
    </rPh>
    <phoneticPr fontId="1"/>
  </si>
  <si>
    <t>（備考）</t>
    <rPh sb="1" eb="3">
      <t>ビコウ</t>
    </rPh>
    <phoneticPr fontId="1"/>
  </si>
  <si>
    <t>用紙の大きさは、日本産業規格A列４とする。</t>
    <rPh sb="0" eb="2">
      <t>ヨウシ</t>
    </rPh>
    <rPh sb="3" eb="4">
      <t>オオ</t>
    </rPh>
    <rPh sb="8" eb="10">
      <t>ニホン</t>
    </rPh>
    <rPh sb="10" eb="12">
      <t>サンギョウ</t>
    </rPh>
    <rPh sb="12" eb="14">
      <t>キカク</t>
    </rPh>
    <rPh sb="15" eb="16">
      <t>レツ</t>
    </rPh>
    <phoneticPr fontId="1"/>
  </si>
  <si>
    <t>不要の文字をまっ消して使うこと。</t>
    <rPh sb="0" eb="2">
      <t>フヨウ</t>
    </rPh>
    <rPh sb="3" eb="5">
      <t>モジ</t>
    </rPh>
    <rPh sb="8" eb="9">
      <t>ケ</t>
    </rPh>
    <rPh sb="11" eb="12">
      <t>ツカ</t>
    </rPh>
    <phoneticPr fontId="1"/>
  </si>
  <si>
    <t>　産業財産権の内容が分かる書類（特許公報の写しなど）を添付すること。</t>
    <rPh sb="1" eb="3">
      <t>サンギョウ</t>
    </rPh>
    <rPh sb="3" eb="6">
      <t>ザイサンケン</t>
    </rPh>
    <rPh sb="7" eb="9">
      <t>ナイヨウ</t>
    </rPh>
    <rPh sb="10" eb="11">
      <t>ワ</t>
    </rPh>
    <rPh sb="13" eb="15">
      <t>ショルイ</t>
    </rPh>
    <rPh sb="16" eb="18">
      <t>トッキョ</t>
    </rPh>
    <rPh sb="18" eb="20">
      <t>コウホウ</t>
    </rPh>
    <rPh sb="21" eb="22">
      <t>ウツ</t>
    </rPh>
    <rPh sb="27" eb="29">
      <t>テンプ</t>
    </rPh>
    <phoneticPr fontId="1"/>
  </si>
  <si>
    <t>2. 交付の申請を取り下げようとする理由</t>
    <rPh sb="3" eb="5">
      <t>コウフ</t>
    </rPh>
    <rPh sb="6" eb="8">
      <t>シンセイ</t>
    </rPh>
    <rPh sb="9" eb="10">
      <t>ト</t>
    </rPh>
    <rPh sb="11" eb="12">
      <t>サ</t>
    </rPh>
    <rPh sb="18" eb="20">
      <t>リユウ</t>
    </rPh>
    <phoneticPr fontId="1"/>
  </si>
  <si>
    <t>1．交付決定通知書の受領年月日</t>
    <phoneticPr fontId="1"/>
  </si>
  <si>
    <t>1. 実施状況</t>
    <rPh sb="3" eb="5">
      <t>ジッシ</t>
    </rPh>
    <rPh sb="5" eb="7">
      <t>ジョウキョウ</t>
    </rPh>
    <phoneticPr fontId="1"/>
  </si>
  <si>
    <t>注1）</t>
    <phoneticPr fontId="1"/>
  </si>
  <si>
    <t>注2）</t>
    <phoneticPr fontId="1"/>
  </si>
  <si>
    <t>申請書の内容説明と併せて事業の経過と取組成果、経費の収支状況及び今後の計画を</t>
    <rPh sb="0" eb="3">
      <t>シンセイショ</t>
    </rPh>
    <rPh sb="4" eb="6">
      <t>ナイヨウ</t>
    </rPh>
    <rPh sb="6" eb="8">
      <t>セツメイ</t>
    </rPh>
    <rPh sb="9" eb="10">
      <t>アワ</t>
    </rPh>
    <rPh sb="12" eb="14">
      <t>ジギョウ</t>
    </rPh>
    <rPh sb="15" eb="17">
      <t>ケイカ</t>
    </rPh>
    <rPh sb="18" eb="20">
      <t>トリクミ</t>
    </rPh>
    <rPh sb="20" eb="22">
      <t>セイカ</t>
    </rPh>
    <rPh sb="23" eb="25">
      <t>ケイヒ</t>
    </rPh>
    <rPh sb="26" eb="28">
      <t>シュウシ</t>
    </rPh>
    <rPh sb="28" eb="30">
      <t>ジョウキョウ</t>
    </rPh>
    <rPh sb="30" eb="31">
      <t>オヨ</t>
    </rPh>
    <rPh sb="32" eb="34">
      <t>コンゴ</t>
    </rPh>
    <rPh sb="35" eb="37">
      <t>ケイカク</t>
    </rPh>
    <phoneticPr fontId="1"/>
  </si>
  <si>
    <t>記載すること。</t>
    <rPh sb="0" eb="2">
      <t>キサイ</t>
    </rPh>
    <phoneticPr fontId="1"/>
  </si>
  <si>
    <t>事業の日程と実績とを比較して、遅延のある場合はその理由を記載すること。</t>
    <rPh sb="0" eb="2">
      <t>ジギョウ</t>
    </rPh>
    <rPh sb="3" eb="5">
      <t>ニッテイ</t>
    </rPh>
    <rPh sb="6" eb="8">
      <t>ジッセキ</t>
    </rPh>
    <rPh sb="10" eb="12">
      <t>ヒカク</t>
    </rPh>
    <rPh sb="15" eb="17">
      <t>チエン</t>
    </rPh>
    <rPh sb="20" eb="22">
      <t>バアイ</t>
    </rPh>
    <rPh sb="25" eb="27">
      <t>リユウ</t>
    </rPh>
    <rPh sb="28" eb="30">
      <t>キサイ</t>
    </rPh>
    <phoneticPr fontId="1"/>
  </si>
  <si>
    <t>消費税額及び地方消費税額の確定に伴う報告書
(観光事業者収益力向上サポート事業補助金)</t>
    <rPh sb="0" eb="3">
      <t>ショウヒゼイ</t>
    </rPh>
    <rPh sb="3" eb="4">
      <t>ガク</t>
    </rPh>
    <rPh sb="4" eb="5">
      <t>オヨ</t>
    </rPh>
    <rPh sb="6" eb="8">
      <t>チホウ</t>
    </rPh>
    <rPh sb="8" eb="11">
      <t>ショウヒゼイ</t>
    </rPh>
    <rPh sb="11" eb="12">
      <t>ガク</t>
    </rPh>
    <rPh sb="13" eb="15">
      <t>カクテイ</t>
    </rPh>
    <rPh sb="16" eb="17">
      <t>トモナ</t>
    </rPh>
    <rPh sb="18" eb="21">
      <t>ホウコクショ</t>
    </rPh>
    <rPh sb="23" eb="25">
      <t>カンコウ</t>
    </rPh>
    <rPh sb="25" eb="27">
      <t>ジギョウ</t>
    </rPh>
    <rPh sb="27" eb="28">
      <t>シャ</t>
    </rPh>
    <rPh sb="28" eb="31">
      <t>シュウエキリョク</t>
    </rPh>
    <rPh sb="31" eb="33">
      <t>コウジョウ</t>
    </rPh>
    <rPh sb="37" eb="39">
      <t>ジギョウ</t>
    </rPh>
    <rPh sb="39" eb="42">
      <t>ホジョキン</t>
    </rPh>
    <phoneticPr fontId="1"/>
  </si>
  <si>
    <t>区分</t>
    <rPh sb="0" eb="2">
      <t>クブン</t>
    </rPh>
    <phoneticPr fontId="1"/>
  </si>
  <si>
    <t>補助金の確定額</t>
    <rPh sb="0" eb="3">
      <t>ホジョキン</t>
    </rPh>
    <rPh sb="4" eb="6">
      <t>カクテイ</t>
    </rPh>
    <rPh sb="6" eb="7">
      <t>ガク</t>
    </rPh>
    <phoneticPr fontId="1"/>
  </si>
  <si>
    <t>補助金の額の確定時に減額した消費税等仕入控除税額</t>
    <phoneticPr fontId="1"/>
  </si>
  <si>
    <t>消費税等の申告により確定した消費税等仕入控除税額</t>
    <phoneticPr fontId="1"/>
  </si>
  <si>
    <t>補助金返還相当額（３－２）</t>
    <phoneticPr fontId="1"/>
  </si>
  <si>
    <t>金額</t>
    <rPh sb="0" eb="2">
      <t>キンガク</t>
    </rPh>
    <phoneticPr fontId="1"/>
  </si>
  <si>
    <t>確定通知書（写）</t>
    <rPh sb="0" eb="2">
      <t>カクテイ</t>
    </rPh>
    <rPh sb="2" eb="5">
      <t>ツウチショ</t>
    </rPh>
    <rPh sb="6" eb="7">
      <t>シャ</t>
    </rPh>
    <phoneticPr fontId="1"/>
  </si>
  <si>
    <t>消費税等仕入控除税額の確定額を確認できる書類</t>
    <rPh sb="0" eb="4">
      <t>ショウヒゼイナド</t>
    </rPh>
    <rPh sb="4" eb="6">
      <t>シイレ</t>
    </rPh>
    <rPh sb="6" eb="8">
      <t>コウジョ</t>
    </rPh>
    <rPh sb="8" eb="10">
      <t>ゼイガク</t>
    </rPh>
    <rPh sb="11" eb="13">
      <t>カクテイ</t>
    </rPh>
    <rPh sb="13" eb="14">
      <t>ガク</t>
    </rPh>
    <rPh sb="15" eb="17">
      <t>カクニン</t>
    </rPh>
    <rPh sb="20" eb="22">
      <t>ショルイ</t>
    </rPh>
    <phoneticPr fontId="1"/>
  </si>
  <si>
    <t>積算内訳（交付要綱に定める別表１と別表２に分けて提出すること）</t>
    <rPh sb="0" eb="2">
      <t>セキサン</t>
    </rPh>
    <rPh sb="2" eb="4">
      <t>ウチワケ</t>
    </rPh>
    <rPh sb="5" eb="7">
      <t>コウフ</t>
    </rPh>
    <rPh sb="7" eb="9">
      <t>ヨウコウ</t>
    </rPh>
    <rPh sb="10" eb="11">
      <t>サダ</t>
    </rPh>
    <rPh sb="13" eb="15">
      <t>ベッピョウ</t>
    </rPh>
    <rPh sb="17" eb="19">
      <t>ベッピョウ</t>
    </rPh>
    <rPh sb="21" eb="22">
      <t>ワ</t>
    </rPh>
    <rPh sb="24" eb="26">
      <t>テイシュツ</t>
    </rPh>
    <phoneticPr fontId="1"/>
  </si>
  <si>
    <t>種類</t>
    <rPh sb="0" eb="2">
      <t>シュルイ</t>
    </rPh>
    <phoneticPr fontId="1"/>
  </si>
  <si>
    <t>管理
番号</t>
    <rPh sb="0" eb="2">
      <t>カンリ</t>
    </rPh>
    <rPh sb="3" eb="5">
      <t>バンゴウ</t>
    </rPh>
    <phoneticPr fontId="1"/>
  </si>
  <si>
    <t>細目</t>
    <rPh sb="0" eb="2">
      <t>サイモク</t>
    </rPh>
    <phoneticPr fontId="1"/>
  </si>
  <si>
    <t>財産名</t>
    <rPh sb="0" eb="3">
      <t>ザイサンメイ</t>
    </rPh>
    <phoneticPr fontId="1"/>
  </si>
  <si>
    <t>数量</t>
    <rPh sb="0" eb="2">
      <t>スウリョウ</t>
    </rPh>
    <phoneticPr fontId="1"/>
  </si>
  <si>
    <t>単位</t>
    <rPh sb="0" eb="2">
      <t>タンイ</t>
    </rPh>
    <phoneticPr fontId="1"/>
  </si>
  <si>
    <t>単価</t>
    <rPh sb="0" eb="2">
      <t>タンカ</t>
    </rPh>
    <phoneticPr fontId="1"/>
  </si>
  <si>
    <t>取得
年月日</t>
    <rPh sb="0" eb="2">
      <t>シュトク</t>
    </rPh>
    <rPh sb="3" eb="6">
      <t>ネンガッピ</t>
    </rPh>
    <phoneticPr fontId="1"/>
  </si>
  <si>
    <t>耐用
年数</t>
    <rPh sb="0" eb="2">
      <t>タイヨウ</t>
    </rPh>
    <rPh sb="3" eb="5">
      <t>ネンスウ</t>
    </rPh>
    <phoneticPr fontId="1"/>
  </si>
  <si>
    <t>補助率</t>
    <rPh sb="0" eb="2">
      <t>ホジョ</t>
    </rPh>
    <rPh sb="2" eb="3">
      <t>リツ</t>
    </rPh>
    <phoneticPr fontId="1"/>
  </si>
  <si>
    <t>保管
場所</t>
    <rPh sb="0" eb="2">
      <t>ホカン</t>
    </rPh>
    <rPh sb="3" eb="5">
      <t>バショ</t>
    </rPh>
    <phoneticPr fontId="1"/>
  </si>
  <si>
    <t>備考</t>
    <rPh sb="0" eb="2">
      <t>ビコウ</t>
    </rPh>
    <phoneticPr fontId="1"/>
  </si>
  <si>
    <t>取　得　財　産　等　管　理　明　細　表（令和　　年度）</t>
    <phoneticPr fontId="1"/>
  </si>
  <si>
    <t>1. 補助事業名 　　　　　　　　　　　円</t>
    <rPh sb="3" eb="5">
      <t>ホジョ</t>
    </rPh>
    <rPh sb="5" eb="7">
      <t>ジギョウ</t>
    </rPh>
    <rPh sb="7" eb="8">
      <t>メイ</t>
    </rPh>
    <rPh sb="20" eb="21">
      <t>エン</t>
    </rPh>
    <phoneticPr fontId="1"/>
  </si>
  <si>
    <t>2．取得価格及び時価</t>
    <rPh sb="2" eb="4">
      <t>シュトク</t>
    </rPh>
    <rPh sb="4" eb="6">
      <t>カカク</t>
    </rPh>
    <rPh sb="6" eb="7">
      <t>オヨ</t>
    </rPh>
    <rPh sb="8" eb="10">
      <t>ジカ</t>
    </rPh>
    <phoneticPr fontId="1"/>
  </si>
  <si>
    <t>3. 処分の方法</t>
    <rPh sb="3" eb="5">
      <t>ショブン</t>
    </rPh>
    <rPh sb="6" eb="8">
      <t>ホウホウ</t>
    </rPh>
    <phoneticPr fontId="1"/>
  </si>
  <si>
    <t>4. 処分の理由</t>
    <rPh sb="3" eb="5">
      <t>ショブン</t>
    </rPh>
    <rPh sb="6" eb="8">
      <t>リユウ</t>
    </rPh>
    <phoneticPr fontId="1"/>
  </si>
  <si>
    <t>2．補助期間</t>
    <rPh sb="2" eb="4">
      <t>ホジョ</t>
    </rPh>
    <rPh sb="4" eb="6">
      <t>キカン</t>
    </rPh>
    <phoneticPr fontId="1"/>
  </si>
  <si>
    <t>3. 事業成果</t>
    <rPh sb="3" eb="7">
      <t>ジギョウセイカ</t>
    </rPh>
    <phoneticPr fontId="1"/>
  </si>
  <si>
    <t>4. 今後の展開予定</t>
    <rPh sb="3" eb="5">
      <t>コンゴ</t>
    </rPh>
    <rPh sb="6" eb="8">
      <t>テンカイ</t>
    </rPh>
    <rPh sb="8" eb="10">
      <t>ヨテイ</t>
    </rPh>
    <phoneticPr fontId="1"/>
  </si>
  <si>
    <t>2．収益状況（収益額、算出根拠等）</t>
    <rPh sb="2" eb="4">
      <t>シュウエキ</t>
    </rPh>
    <rPh sb="4" eb="6">
      <t>ジョウキョウ</t>
    </rPh>
    <rPh sb="7" eb="9">
      <t>シュウエキ</t>
    </rPh>
    <rPh sb="9" eb="10">
      <t>ガク</t>
    </rPh>
    <rPh sb="11" eb="13">
      <t>サンシュツ</t>
    </rPh>
    <rPh sb="13" eb="16">
      <t>コンキョナド</t>
    </rPh>
    <phoneticPr fontId="1"/>
  </si>
  <si>
    <t>1. 補助金の確定額及びその通知日　　　　　　　　　　</t>
    <rPh sb="3" eb="6">
      <t>ホジョキン</t>
    </rPh>
    <rPh sb="7" eb="9">
      <t>カクテイ</t>
    </rPh>
    <rPh sb="9" eb="10">
      <t>ガク</t>
    </rPh>
    <rPh sb="10" eb="11">
      <t>オヨ</t>
    </rPh>
    <rPh sb="14" eb="17">
      <t>ツウチビ</t>
    </rPh>
    <phoneticPr fontId="1"/>
  </si>
  <si>
    <t>構造又は
用途</t>
    <rPh sb="0" eb="2">
      <t>コウゾウ</t>
    </rPh>
    <rPh sb="2" eb="3">
      <t>マタ</t>
    </rPh>
    <rPh sb="5" eb="7">
      <t>ヨウト</t>
    </rPh>
    <phoneticPr fontId="1"/>
  </si>
  <si>
    <t xml:space="preserve">
 </t>
    <phoneticPr fontId="1"/>
  </si>
  <si>
    <t>第１号　交付申請書</t>
    <phoneticPr fontId="1"/>
  </si>
  <si>
    <t>第２号　計画変更承認申請書</t>
    <phoneticPr fontId="1"/>
  </si>
  <si>
    <t>第４号　産業財産権届出書</t>
  </si>
  <si>
    <t>第５号　交付申請取下げ書</t>
    <phoneticPr fontId="1"/>
  </si>
  <si>
    <t>第７号　実績報告書</t>
    <phoneticPr fontId="1"/>
  </si>
  <si>
    <t>第８号　確定に伴う報告書</t>
    <phoneticPr fontId="1"/>
  </si>
  <si>
    <t>※このファイルでは、各様式（テンプレート）へのハイパーリンクが設定されています。
必要な様式を使いたい場合は、該当のリンクをクリックすると、該当のシートが表示されます。</t>
    <phoneticPr fontId="1"/>
  </si>
  <si>
    <t>様式利用ガイド</t>
    <phoneticPr fontId="1"/>
  </si>
  <si>
    <t>リンク一覧</t>
    <rPh sb="3" eb="5">
      <t>イチラン</t>
    </rPh>
    <phoneticPr fontId="1"/>
  </si>
  <si>
    <t>様式1号 (第4条関係）</t>
    <rPh sb="0" eb="2">
      <t>ヨウシキ</t>
    </rPh>
    <rPh sb="3" eb="4">
      <t>ゴウ</t>
    </rPh>
    <rPh sb="6" eb="7">
      <t>ダイ</t>
    </rPh>
    <rPh sb="8" eb="9">
      <t>ジョウ</t>
    </rPh>
    <rPh sb="9" eb="11">
      <t>カンケイ</t>
    </rPh>
    <phoneticPr fontId="1"/>
  </si>
  <si>
    <t>様式第2号（第6条関係）</t>
    <rPh sb="2" eb="3">
      <t>ダイ</t>
    </rPh>
    <rPh sb="4" eb="5">
      <t>ゴウ</t>
    </rPh>
    <rPh sb="6" eb="7">
      <t>ダイ</t>
    </rPh>
    <rPh sb="8" eb="9">
      <t>ジョウ</t>
    </rPh>
    <rPh sb="9" eb="11">
      <t>カンケイ</t>
    </rPh>
    <phoneticPr fontId="1"/>
  </si>
  <si>
    <t>様式第4号（第9条関係）</t>
    <rPh sb="2" eb="3">
      <t>ダイ</t>
    </rPh>
    <rPh sb="4" eb="5">
      <t>ゴウ</t>
    </rPh>
    <rPh sb="6" eb="7">
      <t>ダイ</t>
    </rPh>
    <rPh sb="8" eb="9">
      <t>ジョウ</t>
    </rPh>
    <rPh sb="9" eb="11">
      <t>カンケイ</t>
    </rPh>
    <phoneticPr fontId="1"/>
  </si>
  <si>
    <t>様式第5号（第10条関係）</t>
    <rPh sb="2" eb="3">
      <t>ダイ</t>
    </rPh>
    <rPh sb="4" eb="5">
      <t>ゴウ</t>
    </rPh>
    <rPh sb="6" eb="7">
      <t>ダイ</t>
    </rPh>
    <rPh sb="9" eb="10">
      <t>ジョウ</t>
    </rPh>
    <rPh sb="10" eb="12">
      <t>カンケイ</t>
    </rPh>
    <phoneticPr fontId="1"/>
  </si>
  <si>
    <t>様式第6号（第11条関係）</t>
    <rPh sb="2" eb="3">
      <t>ダイ</t>
    </rPh>
    <rPh sb="4" eb="5">
      <t>ゴウ</t>
    </rPh>
    <rPh sb="6" eb="7">
      <t>ダイ</t>
    </rPh>
    <rPh sb="9" eb="10">
      <t>ジョウ</t>
    </rPh>
    <rPh sb="10" eb="12">
      <t>カンケイ</t>
    </rPh>
    <phoneticPr fontId="1"/>
  </si>
  <si>
    <t>様式第8号（第15条関係）</t>
    <rPh sb="2" eb="3">
      <t>ダイ</t>
    </rPh>
    <rPh sb="4" eb="5">
      <t>ゴウ</t>
    </rPh>
    <rPh sb="6" eb="7">
      <t>ダイ</t>
    </rPh>
    <rPh sb="9" eb="10">
      <t>ジョウ</t>
    </rPh>
    <rPh sb="10" eb="12">
      <t>カンケイ</t>
    </rPh>
    <phoneticPr fontId="1"/>
  </si>
  <si>
    <t>様式第11号（第1７条関係）</t>
    <rPh sb="2" eb="3">
      <t>ダイ</t>
    </rPh>
    <rPh sb="5" eb="6">
      <t>ゴウ</t>
    </rPh>
    <rPh sb="7" eb="8">
      <t>ダイ</t>
    </rPh>
    <rPh sb="10" eb="11">
      <t>ジョウ</t>
    </rPh>
    <rPh sb="11" eb="13">
      <t>カンケイ</t>
    </rPh>
    <phoneticPr fontId="1"/>
  </si>
  <si>
    <t>取　得　財　産　等　管　理　台　帳 (令和　　　年度）</t>
    <rPh sb="19" eb="21">
      <t>レイワ</t>
    </rPh>
    <rPh sb="24" eb="26">
      <t>ネンド</t>
    </rPh>
    <phoneticPr fontId="1"/>
  </si>
  <si>
    <t>から</t>
    <phoneticPr fontId="1"/>
  </si>
  <si>
    <t>まで</t>
    <phoneticPr fontId="1"/>
  </si>
  <si>
    <t>１月</t>
    <rPh sb="1" eb="2">
      <t>ガツ</t>
    </rPh>
    <phoneticPr fontId="1"/>
  </si>
  <si>
    <t>令和８年</t>
    <rPh sb="0" eb="1">
      <t>レイ</t>
    </rPh>
    <rPh sb="1" eb="2">
      <t>カズ</t>
    </rPh>
    <rPh sb="3" eb="4">
      <t>ネン</t>
    </rPh>
    <phoneticPr fontId="1"/>
  </si>
  <si>
    <t>月</t>
    <rPh sb="0" eb="1">
      <t>ガツ</t>
    </rPh>
    <phoneticPr fontId="1"/>
  </si>
  <si>
    <t>令和９年</t>
    <rPh sb="0" eb="2">
      <t>レイワ</t>
    </rPh>
    <rPh sb="3" eb="4">
      <t>ネン</t>
    </rPh>
    <phoneticPr fontId="1"/>
  </si>
  <si>
    <t>観光事業者収益力向上サポート事業補助金交付申請書</t>
    <rPh sb="0" eb="2">
      <t>カンコウ</t>
    </rPh>
    <rPh sb="2" eb="5">
      <t>ジギョウシャ</t>
    </rPh>
    <rPh sb="5" eb="8">
      <t>シュウエキリョク</t>
    </rPh>
    <rPh sb="8" eb="10">
      <t>コウジョウ</t>
    </rPh>
    <rPh sb="14" eb="16">
      <t>ジギョウ</t>
    </rPh>
    <rPh sb="16" eb="19">
      <t>ホジョキン</t>
    </rPh>
    <rPh sb="19" eb="21">
      <t>コウフ</t>
    </rPh>
    <rPh sb="21" eb="24">
      <t>シンセイショ</t>
    </rPh>
    <phoneticPr fontId="1"/>
  </si>
  <si>
    <t>　上記補助金の交付について、観光事業者収益力向上サポート事業補助金交付要綱第４条第１項の規定に基づき、下記のとおり申請します。</t>
    <phoneticPr fontId="1"/>
  </si>
  <si>
    <t xml:space="preserve">観光事業者収益力向上サポート事業補助金計画変更承認申請書
</t>
    <rPh sb="0" eb="2">
      <t>カンコウ</t>
    </rPh>
    <rPh sb="2" eb="5">
      <t>ジギョウシャ</t>
    </rPh>
    <rPh sb="5" eb="8">
      <t>シュウエキリョク</t>
    </rPh>
    <rPh sb="8" eb="10">
      <t>コウジョウ</t>
    </rPh>
    <rPh sb="14" eb="16">
      <t>ジギョウ</t>
    </rPh>
    <rPh sb="16" eb="19">
      <t>ホジョキン</t>
    </rPh>
    <rPh sb="19" eb="21">
      <t>ケイカク</t>
    </rPh>
    <rPh sb="21" eb="23">
      <t>ヘンコウ</t>
    </rPh>
    <rPh sb="23" eb="25">
      <t>ショウニン</t>
    </rPh>
    <rPh sb="25" eb="28">
      <t>シンセイショ</t>
    </rPh>
    <phoneticPr fontId="1"/>
  </si>
  <si>
    <t>観光事業者収益力向上サポート事業中止（廃止）承認申請書</t>
    <rPh sb="0" eb="2">
      <t>カンコウ</t>
    </rPh>
    <rPh sb="2" eb="5">
      <t>ジギョウシャ</t>
    </rPh>
    <rPh sb="5" eb="8">
      <t>シュウエキリョク</t>
    </rPh>
    <rPh sb="8" eb="10">
      <t>コウジョウ</t>
    </rPh>
    <rPh sb="14" eb="16">
      <t>ジギョウ</t>
    </rPh>
    <rPh sb="16" eb="18">
      <t>チュウシ</t>
    </rPh>
    <rPh sb="19" eb="21">
      <t>ハイシ</t>
    </rPh>
    <rPh sb="22" eb="24">
      <t>ショウニン</t>
    </rPh>
    <rPh sb="24" eb="27">
      <t>シンセイショ</t>
    </rPh>
    <phoneticPr fontId="1"/>
  </si>
  <si>
    <t>観光事業者収益力向上サポート事業補助金産業財産権届出書</t>
    <rPh sb="0" eb="2">
      <t>カンコウ</t>
    </rPh>
    <rPh sb="2" eb="5">
      <t>ジギョウシャ</t>
    </rPh>
    <rPh sb="5" eb="8">
      <t>シュウエキリョク</t>
    </rPh>
    <rPh sb="8" eb="10">
      <t>コウジョウ</t>
    </rPh>
    <rPh sb="14" eb="16">
      <t>ジギョウ</t>
    </rPh>
    <rPh sb="16" eb="19">
      <t>ホジョキン</t>
    </rPh>
    <rPh sb="19" eb="21">
      <t>サンギョウ</t>
    </rPh>
    <rPh sb="21" eb="24">
      <t>ザイサンケン</t>
    </rPh>
    <rPh sb="24" eb="27">
      <t>トドケデショ</t>
    </rPh>
    <phoneticPr fontId="1"/>
  </si>
  <si>
    <t>観光事業者収益力向上サポート事業補助金交付申請取下げ書</t>
    <rPh sb="0" eb="2">
      <t>カンコウ</t>
    </rPh>
    <rPh sb="2" eb="5">
      <t>ジギョウシャ</t>
    </rPh>
    <rPh sb="5" eb="8">
      <t>シュウエキリョク</t>
    </rPh>
    <rPh sb="8" eb="10">
      <t>コウジョウ</t>
    </rPh>
    <rPh sb="14" eb="16">
      <t>ジギョウ</t>
    </rPh>
    <rPh sb="16" eb="19">
      <t>ホジョキン</t>
    </rPh>
    <rPh sb="19" eb="21">
      <t>コウフ</t>
    </rPh>
    <rPh sb="21" eb="23">
      <t>シンセイ</t>
    </rPh>
    <rPh sb="23" eb="25">
      <t>トリサ</t>
    </rPh>
    <rPh sb="26" eb="27">
      <t>ショ</t>
    </rPh>
    <phoneticPr fontId="1"/>
  </si>
  <si>
    <t>観光事業者収益力向上サポート事業補助金実施状況報告書</t>
    <phoneticPr fontId="1"/>
  </si>
  <si>
    <t>観光事業者収益力向上サポート事業補助金実績報告書</t>
    <rPh sb="0" eb="2">
      <t>カンコウ</t>
    </rPh>
    <rPh sb="2" eb="5">
      <t>ジギョウシャ</t>
    </rPh>
    <rPh sb="5" eb="8">
      <t>シュウエキリョク</t>
    </rPh>
    <rPh sb="8" eb="10">
      <t>コウジョウ</t>
    </rPh>
    <rPh sb="14" eb="16">
      <t>ジギョウ</t>
    </rPh>
    <rPh sb="16" eb="19">
      <t>ホジョキン</t>
    </rPh>
    <rPh sb="19" eb="21">
      <t>ジッセキ</t>
    </rPh>
    <rPh sb="21" eb="24">
      <t>ホウコクショ</t>
    </rPh>
    <phoneticPr fontId="1"/>
  </si>
  <si>
    <t>観光事業者収益力向上サポート事業補助金精算払請求書</t>
    <rPh sb="0" eb="2">
      <t>カンコウ</t>
    </rPh>
    <rPh sb="2" eb="5">
      <t>ジギョウシャ</t>
    </rPh>
    <rPh sb="5" eb="8">
      <t>シュウエキリョク</t>
    </rPh>
    <rPh sb="8" eb="10">
      <t>コウジョウ</t>
    </rPh>
    <rPh sb="14" eb="16">
      <t>ジギョウ</t>
    </rPh>
    <rPh sb="16" eb="19">
      <t>ホジョキン</t>
    </rPh>
    <rPh sb="19" eb="22">
      <t>セイサンバラ</t>
    </rPh>
    <rPh sb="22" eb="25">
      <t>セイキュウショ</t>
    </rPh>
    <phoneticPr fontId="1"/>
  </si>
  <si>
    <t xml:space="preserve">（注） １．対象となる取得財産等は、観光事業者収益力向上サポート事業補助金交付要綱第17条に定める取得または効用の増加額が１件あたり50万
         円以上のものとする。
　　　 ２．財産名の欄は、機械等の場合はその名称、産業財産権の場合はその権利の種類を記入すること。
       ３．財産の「種類」、「構造又は用途」、「細目」及び「耐用年数」は、減価償却資産の耐用年数等に関する省令（昭和40年大蔵省令第15
         号）に定められている。
       ４．数量は、同一規格等であれば一括して記載して差し支えない。単価が異なる場合は分割して記載すること。
       ５．取得年月日は、検収年月日を記載すること。 </t>
    <phoneticPr fontId="1"/>
  </si>
  <si>
    <t xml:space="preserve">観光事業者収益力向上サポート事業補助金財産処分承認申請書 </t>
    <rPh sb="0" eb="2">
      <t>カンコウ</t>
    </rPh>
    <rPh sb="2" eb="5">
      <t>ジギョウシャ</t>
    </rPh>
    <rPh sb="5" eb="8">
      <t>シュウエキリョク</t>
    </rPh>
    <rPh sb="8" eb="10">
      <t>コウジョウ</t>
    </rPh>
    <rPh sb="14" eb="16">
      <t>ジギョウ</t>
    </rPh>
    <rPh sb="16" eb="19">
      <t>ホジョキン</t>
    </rPh>
    <rPh sb="19" eb="21">
      <t>ザイサン</t>
    </rPh>
    <rPh sb="21" eb="23">
      <t>ショブン</t>
    </rPh>
    <rPh sb="23" eb="25">
      <t>ショウニン</t>
    </rPh>
    <rPh sb="25" eb="28">
      <t>シンセイショ</t>
    </rPh>
    <phoneticPr fontId="1"/>
  </si>
  <si>
    <t>観光事業者収益力向上サポート事業補助金収益状況報告書</t>
    <rPh sb="0" eb="2">
      <t>カンコウ</t>
    </rPh>
    <rPh sb="2" eb="5">
      <t>ジギョウシャ</t>
    </rPh>
    <rPh sb="5" eb="8">
      <t>シュウエキリョク</t>
    </rPh>
    <rPh sb="8" eb="10">
      <t>コウジョウ</t>
    </rPh>
    <rPh sb="14" eb="16">
      <t>ジギョウ</t>
    </rPh>
    <rPh sb="16" eb="19">
      <t>ホジョキン</t>
    </rPh>
    <rPh sb="19" eb="21">
      <t>シュウエキ</t>
    </rPh>
    <rPh sb="21" eb="23">
      <t>ジョウキョウ</t>
    </rPh>
    <rPh sb="23" eb="26">
      <t>ホウコクショ</t>
    </rPh>
    <phoneticPr fontId="1"/>
  </si>
  <si>
    <r>
      <t>　令和８年　月　日付沖縄県指令文第</t>
    </r>
    <r>
      <rPr>
        <sz val="10"/>
        <color rgb="FFFF0000"/>
        <rFont val="ＭＳ Ｐ明朝"/>
        <family val="1"/>
        <charset val="128"/>
      </rPr>
      <t xml:space="preserve"> nnn</t>
    </r>
    <r>
      <rPr>
        <sz val="10"/>
        <color theme="1"/>
        <rFont val="ＭＳ Ｐ明朝"/>
        <family val="1"/>
        <charset val="128"/>
      </rPr>
      <t xml:space="preserve"> 号をもって交付決定のありました、観光事業者収益力向上サポート事業補助金について、観光事業者収益力向上サポート事業補助金交付要綱第20条第１項の規定に基づき、産業財産権の譲渡又は実施権の設定等による収益状況を下記のとおり報告します。</t>
    </r>
    <phoneticPr fontId="1"/>
  </si>
  <si>
    <r>
      <t>　令和８年　月　日付沖縄県指令文第</t>
    </r>
    <r>
      <rPr>
        <sz val="10"/>
        <color rgb="FFFF0000"/>
        <rFont val="ＭＳ Ｐ明朝"/>
        <family val="1"/>
        <charset val="128"/>
      </rPr>
      <t xml:space="preserve"> nnn</t>
    </r>
    <r>
      <rPr>
        <sz val="10"/>
        <color theme="1"/>
        <rFont val="ＭＳ Ｐ明朝"/>
        <family val="1"/>
        <charset val="128"/>
      </rPr>
      <t xml:space="preserve"> 号をもって交付決定のありました、上記の補助事業に関し、令和　　年度の事業成果状況について、観光事業者収益力向上サポート事業補助金交付要綱第19条の規定に基づき下記のとおり報告します。 </t>
    </r>
    <phoneticPr fontId="1"/>
  </si>
  <si>
    <r>
      <t>　令和８年　月　日付沖縄県指令文第</t>
    </r>
    <r>
      <rPr>
        <sz val="10"/>
        <color rgb="FFFF0000"/>
        <rFont val="ＭＳ Ｐ明朝"/>
        <family val="1"/>
        <charset val="128"/>
      </rPr>
      <t xml:space="preserve"> nnn</t>
    </r>
    <r>
      <rPr>
        <sz val="10"/>
        <color theme="1"/>
        <rFont val="ＭＳ Ｐ明朝"/>
        <family val="1"/>
        <charset val="128"/>
      </rPr>
      <t xml:space="preserve"> 号をもって交付決定のありました、観光事業者収益力向上サポート事業補助金に関し、下記の財産を処分したいので、観光事業者収益力向上サポート事業補助金交付要綱第18条第２項の規定に基づき申請します。</t>
    </r>
    <phoneticPr fontId="1"/>
  </si>
  <si>
    <r>
      <t xml:space="preserve">　令和８年　月　日付沖縄県指令文第 </t>
    </r>
    <r>
      <rPr>
        <sz val="10"/>
        <color rgb="FFC00000"/>
        <rFont val="ＭＳ Ｐ明朝"/>
        <family val="1"/>
        <charset val="128"/>
      </rPr>
      <t>nnn</t>
    </r>
    <r>
      <rPr>
        <sz val="10"/>
        <color theme="1"/>
        <rFont val="ＭＳ Ｐ明朝"/>
        <family val="1"/>
        <charset val="128"/>
      </rPr>
      <t xml:space="preserve"> 号をもって交付決定のありました、観光事業者収益力向上サポート事業補助金について、観光事業者収益力向上サポート事業補助金交付要綱第16条第２項の規定に基づき、下記のとおり請求します。</t>
    </r>
    <rPh sb="9" eb="10">
      <t>ツ</t>
    </rPh>
    <rPh sb="10" eb="16">
      <t>オキナワケンシレイブン</t>
    </rPh>
    <rPh sb="16" eb="17">
      <t>ダイ</t>
    </rPh>
    <rPh sb="22" eb="23">
      <t>ゴウ</t>
    </rPh>
    <rPh sb="27" eb="31">
      <t>コウフケッテイ</t>
    </rPh>
    <rPh sb="54" eb="57">
      <t>ホジョキン</t>
    </rPh>
    <rPh sb="89" eb="90">
      <t>ダイ</t>
    </rPh>
    <rPh sb="91" eb="92">
      <t>コウ</t>
    </rPh>
    <rPh sb="100" eb="102">
      <t>カキ</t>
    </rPh>
    <rPh sb="106" eb="108">
      <t>セイキュウ</t>
    </rPh>
    <phoneticPr fontId="1"/>
  </si>
  <si>
    <r>
      <t>　令和８年　月　日付沖縄県指令文第</t>
    </r>
    <r>
      <rPr>
        <sz val="10"/>
        <color rgb="FFFF0000"/>
        <rFont val="ＭＳ Ｐ明朝"/>
        <family val="1"/>
        <charset val="128"/>
      </rPr>
      <t xml:space="preserve"> nnn</t>
    </r>
    <r>
      <rPr>
        <sz val="10"/>
        <color theme="1"/>
        <rFont val="ＭＳ Ｐ明朝"/>
        <family val="1"/>
        <charset val="128"/>
      </rPr>
      <t xml:space="preserve"> 号をもって交付決定のありました。観光事業者収益力向上サポート事業補助金について、観光事業者収益力向上サポート事業補助金交付要綱第15条第１項の規定に基づき、下記のとおり報告します。</t>
    </r>
    <phoneticPr fontId="1"/>
  </si>
  <si>
    <r>
      <t xml:space="preserve">　令和８年　月　日沖縄県指令文第 </t>
    </r>
    <r>
      <rPr>
        <sz val="10"/>
        <color rgb="FFC00000"/>
        <rFont val="ＭＳ Ｐ明朝"/>
        <family val="1"/>
        <charset val="128"/>
      </rPr>
      <t>nnn</t>
    </r>
    <r>
      <rPr>
        <sz val="10"/>
        <color theme="1"/>
        <rFont val="ＭＳ Ｐ明朝"/>
        <family val="1"/>
        <charset val="128"/>
      </rPr>
      <t xml:space="preserve"> 号をもって交付決定のありました、観光事業者収益力向上サポート事業補助金に係る事業について、観光事業者収益力向上サポート事業補助金交付要綱第12条の規定に基づき、次ぎのとおり実施いたしましたので、関係書類を添えて報告します。</t>
    </r>
    <rPh sb="9" eb="15">
      <t>オキナワケンシレイブン</t>
    </rPh>
    <rPh sb="15" eb="16">
      <t>ダイ</t>
    </rPh>
    <rPh sb="21" eb="22">
      <t>ゴウ</t>
    </rPh>
    <rPh sb="26" eb="30">
      <t>コウフケッテイ</t>
    </rPh>
    <rPh sb="53" eb="56">
      <t>ホジョキン</t>
    </rPh>
    <rPh sb="57" eb="58">
      <t>カカ</t>
    </rPh>
    <rPh sb="59" eb="61">
      <t>ジギョウ</t>
    </rPh>
    <phoneticPr fontId="1"/>
  </si>
  <si>
    <r>
      <t>　令和８年　月　日付沖縄県指令文第</t>
    </r>
    <r>
      <rPr>
        <sz val="10"/>
        <color rgb="FFFF0000"/>
        <rFont val="ＭＳ Ｐ明朝"/>
        <family val="1"/>
        <charset val="128"/>
      </rPr>
      <t xml:space="preserve"> nnn</t>
    </r>
    <r>
      <rPr>
        <sz val="10"/>
        <color theme="1"/>
        <rFont val="ＭＳ Ｐ明朝"/>
        <family val="1"/>
        <charset val="128"/>
      </rPr>
      <t xml:space="preserve"> 号をもって交付決定のありました、補助事業の遂行状況について、観光事業者収益力向上サポート事業補助金交付要綱第11条の規定に基づき下記のとおり報告します。</t>
    </r>
    <phoneticPr fontId="1"/>
  </si>
  <si>
    <r>
      <t>　令和８年　月　日付沖縄県指令文第</t>
    </r>
    <r>
      <rPr>
        <sz val="10"/>
        <color rgb="FFFF0000"/>
        <rFont val="ＭＳ Ｐ明朝"/>
        <family val="1"/>
        <charset val="128"/>
      </rPr>
      <t xml:space="preserve"> nnn</t>
    </r>
    <r>
      <rPr>
        <sz val="10"/>
        <color theme="1"/>
        <rFont val="ＭＳ Ｐ明朝"/>
        <family val="1"/>
        <charset val="128"/>
      </rPr>
      <t xml:space="preserve"> 号をもって交付決定のありました、補助事業について、観光事業者収益力向上サポート事業補助金交付要綱第10条の規定に基づき下記のとおり交付の申請を取り下げます。</t>
    </r>
    <phoneticPr fontId="1"/>
  </si>
  <si>
    <r>
      <t>　令和８年　月　日付沖縄県指令文第</t>
    </r>
    <r>
      <rPr>
        <sz val="10"/>
        <color rgb="FFFF0000"/>
        <rFont val="ＭＳ Ｐ明朝"/>
        <family val="1"/>
        <charset val="128"/>
      </rPr>
      <t xml:space="preserve"> nnn</t>
    </r>
    <r>
      <rPr>
        <sz val="10"/>
        <color theme="1"/>
        <rFont val="ＭＳ Ｐ明朝"/>
        <family val="1"/>
        <charset val="128"/>
      </rPr>
      <t xml:space="preserve"> 号をもって交付決定のありました、観光事業者収益力向上サポート事業補助金について、下記のとおり産業財産権の取得（譲渡、実施権の設定）をしたいので、観光事業者収益力向上サポート事業補助金交付要綱第９条の規定に基づき届け出ます。</t>
    </r>
    <phoneticPr fontId="1"/>
  </si>
  <si>
    <r>
      <t xml:space="preserve">　令和８年　月　日付沖縄県指令文第 </t>
    </r>
    <r>
      <rPr>
        <sz val="10"/>
        <color rgb="FFFF0000"/>
        <rFont val="ＭＳ Ｐ明朝"/>
        <family val="1"/>
        <charset val="128"/>
      </rPr>
      <t>nnn</t>
    </r>
    <r>
      <rPr>
        <sz val="10"/>
        <color theme="1"/>
        <rFont val="ＭＳ Ｐ明朝"/>
        <family val="1"/>
        <charset val="128"/>
      </rPr>
      <t xml:space="preserve"> 号をもって交付決定のありました、観光事業者収益力向上サポート事業補助金について、観光事業者収益力向上サポート事業補助金交付要綱第７条第１項の規定に基づき、下記の理由により（中止・廃止）したいので申請します。</t>
    </r>
    <rPh sb="9" eb="10">
      <t>ツ</t>
    </rPh>
    <phoneticPr fontId="1"/>
  </si>
  <si>
    <r>
      <t xml:space="preserve">　令和８年　月　日付沖縄県指令文第 </t>
    </r>
    <r>
      <rPr>
        <sz val="10"/>
        <color rgb="FFFF0000"/>
        <rFont val="ＭＳ Ｐ明朝"/>
        <family val="1"/>
        <charset val="128"/>
      </rPr>
      <t>nnn</t>
    </r>
    <r>
      <rPr>
        <sz val="10"/>
        <color theme="1"/>
        <rFont val="ＭＳ Ｐ明朝"/>
        <family val="1"/>
        <charset val="128"/>
      </rPr>
      <t xml:space="preserve"> 号をもって交付決定のありました、観光事業者収益力向上サポート事業補助金について、観光事業者収益力向上サポート事業補助金交付要綱第６条第１項の規定に基づき、下記の理由により変更したいので申請します。</t>
    </r>
    <phoneticPr fontId="1"/>
  </si>
  <si>
    <t>観光事業者収益力向上サポート事業補助金に係る事業成果報告書</t>
    <phoneticPr fontId="1"/>
  </si>
  <si>
    <t>様式第９号（第16条関係）</t>
    <rPh sb="2" eb="3">
      <t>ダイ</t>
    </rPh>
    <rPh sb="4" eb="5">
      <t>ゴウ</t>
    </rPh>
    <rPh sb="6" eb="7">
      <t>ダイ</t>
    </rPh>
    <rPh sb="9" eb="10">
      <t>ジョウ</t>
    </rPh>
    <rPh sb="10" eb="12">
      <t>カンケイ</t>
    </rPh>
    <phoneticPr fontId="1"/>
  </si>
  <si>
    <t>様式第10号（第1７条関係）</t>
    <rPh sb="2" eb="3">
      <t>ダイ</t>
    </rPh>
    <rPh sb="5" eb="6">
      <t>ゴウ</t>
    </rPh>
    <rPh sb="7" eb="8">
      <t>ダイ</t>
    </rPh>
    <rPh sb="10" eb="11">
      <t>ジョウ</t>
    </rPh>
    <rPh sb="11" eb="13">
      <t>カンケイ</t>
    </rPh>
    <phoneticPr fontId="1"/>
  </si>
  <si>
    <t>様式第12号（第18条関係）</t>
    <rPh sb="2" eb="3">
      <t>ダイ</t>
    </rPh>
    <rPh sb="5" eb="6">
      <t>ゴウ</t>
    </rPh>
    <rPh sb="7" eb="8">
      <t>ダイ</t>
    </rPh>
    <rPh sb="10" eb="11">
      <t>ジョウ</t>
    </rPh>
    <rPh sb="11" eb="13">
      <t>カンケイ</t>
    </rPh>
    <phoneticPr fontId="1"/>
  </si>
  <si>
    <t>様式第13号（第19条関係）</t>
    <rPh sb="2" eb="3">
      <t>ダイ</t>
    </rPh>
    <rPh sb="5" eb="6">
      <t>ゴウ</t>
    </rPh>
    <rPh sb="7" eb="8">
      <t>ダイ</t>
    </rPh>
    <rPh sb="10" eb="11">
      <t>ジョウ</t>
    </rPh>
    <rPh sb="11" eb="13">
      <t>カンケイ</t>
    </rPh>
    <phoneticPr fontId="1"/>
  </si>
  <si>
    <t>様式第14号（第20条関係）</t>
    <rPh sb="2" eb="3">
      <t>ダイ</t>
    </rPh>
    <rPh sb="5" eb="6">
      <t>ゴウ</t>
    </rPh>
    <rPh sb="7" eb="8">
      <t>ダイ</t>
    </rPh>
    <rPh sb="10" eb="11">
      <t>ジョウ</t>
    </rPh>
    <rPh sb="11" eb="13">
      <t>カンケイ</t>
    </rPh>
    <phoneticPr fontId="1"/>
  </si>
  <si>
    <t>第９号　（精算払）請求書</t>
    <phoneticPr fontId="1"/>
  </si>
  <si>
    <t>第10号　取得財産等管理台帳</t>
    <phoneticPr fontId="1"/>
  </si>
  <si>
    <t>第11号　取得財産等管理明細表</t>
    <phoneticPr fontId="1"/>
  </si>
  <si>
    <t>第12号　財産処分承認申請書</t>
    <phoneticPr fontId="1"/>
  </si>
  <si>
    <t>第13号　事業成果報告書</t>
    <phoneticPr fontId="1"/>
  </si>
  <si>
    <t>第14号　収益状況報告書</t>
    <phoneticPr fontId="1"/>
  </si>
  <si>
    <t>様式第3号（第7条関係）</t>
    <rPh sb="2" eb="3">
      <t>ダイ</t>
    </rPh>
    <rPh sb="4" eb="5">
      <t>ゴウ</t>
    </rPh>
    <rPh sb="6" eb="7">
      <t>ダイ</t>
    </rPh>
    <rPh sb="8" eb="9">
      <t>ジョウ</t>
    </rPh>
    <rPh sb="9" eb="11">
      <t>カンケイ</t>
    </rPh>
    <phoneticPr fontId="1"/>
  </si>
  <si>
    <t>リンク一覧へ</t>
    <rPh sb="3" eb="5">
      <t>イチラン</t>
    </rPh>
    <phoneticPr fontId="1"/>
  </si>
  <si>
    <t>第３号　中止（廃止）承認申請書</t>
    <phoneticPr fontId="1"/>
  </si>
  <si>
    <t>第６号　実施状況報告書</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</si>
</sst>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ggge&quot;年&quot;m&quot;月&quot;d&quot;日&quot;;@" x16r2:formatCode16="[$-ja-JP-x-gannen]ggge&quot;年&quot;m&quot;月&quot;d&quot;日&quot;;@"/>
    <numFmt numFmtId="177" formatCode="#,##0_ "/>
    <numFmt numFmtId="178" formatCode="General&quot; 月&quot;"/>
    <numFmt numFmtId="179" formatCode="[$-411]ggge&quot;年&quot;m&quot;月&quot;d&quot;日&quot;;@"/>
    <numFmt numFmtId="180" formatCode="&quot;〒&quot;000\-0000"/>
    <numFmt numFmtId="181" formatCode="#,##0_);[Red]\(#,##0\)"/>
    <numFmt numFmtId="182" formatCode="#,##0_)&quot; 円&quot;;[Red]\(#,##0\)"/>
    <numFmt numFmtId="183" formatCode="m&quot;月&quot;d&quot;日&quot;;@"/>
  </numFmts>
  <fonts count="58" x14ac:knownFonts="1">
    <font>
      <sz val="11"/>
      <color theme="1"/>
      <name val="游ゴシック"/>
      <family val="2"/>
      <scheme val="minor"/>
    </font>
    <font>
      <sz val="6"/>
      <name val="游ゴシック"/>
      <family val="3"/>
      <charset val="128"/>
      <scheme val="minor"/>
    </font>
    <font>
      <sz val="10.5"/>
      <color theme="1"/>
      <name val="ＭＳ Ｐ明朝"/>
      <family val="1"/>
      <charset val="128"/>
    </font>
    <font>
      <sz val="9"/>
      <color theme="1"/>
      <name val="ＭＳ Ｐ明朝"/>
      <family val="1"/>
      <charset val="128"/>
    </font>
    <font>
      <sz val="10"/>
      <color theme="1"/>
      <name val="ＭＳ 明朝"/>
      <family val="1"/>
      <charset val="128"/>
    </font>
    <font>
      <b/>
      <sz val="14"/>
      <color theme="1"/>
      <name val="ＭＳ Ｐ明朝"/>
      <family val="1"/>
      <charset val="128"/>
    </font>
    <font>
      <sz val="10"/>
      <color theme="1"/>
      <name val="ＭＳ Ｐ明朝"/>
      <family val="1"/>
      <charset val="128"/>
    </font>
    <font>
      <sz val="11"/>
      <color theme="1"/>
      <name val="游ゴシック"/>
      <family val="2"/>
      <charset val="128"/>
      <scheme val="minor"/>
    </font>
    <font>
      <sz val="6"/>
      <name val="游ゴシック"/>
      <family val="2"/>
      <charset val="128"/>
      <scheme val="minor"/>
    </font>
    <font>
      <b/>
      <sz val="10"/>
      <color theme="1"/>
      <name val="ＭＳ Ｐ明朝"/>
      <family val="1"/>
      <charset val="128"/>
    </font>
    <font>
      <sz val="9"/>
      <color theme="1"/>
      <name val="Meiryo UI"/>
      <family val="3"/>
      <charset val="128"/>
    </font>
    <font>
      <u/>
      <sz val="11"/>
      <color theme="10"/>
      <name val="游ゴシック"/>
      <family val="2"/>
      <scheme val="minor"/>
    </font>
    <font>
      <sz val="8"/>
      <color rgb="FFC00000"/>
      <name val="ＭＳ Ｐ明朝"/>
      <family val="1"/>
      <charset val="128"/>
    </font>
    <font>
      <sz val="11"/>
      <color theme="1"/>
      <name val="游ゴシック"/>
      <family val="2"/>
      <scheme val="minor"/>
    </font>
    <font>
      <b/>
      <sz val="10"/>
      <color theme="1"/>
      <name val="ＭＳ 明朝"/>
      <family val="1"/>
      <charset val="128"/>
    </font>
    <font>
      <b/>
      <sz val="12"/>
      <name val="ＭＳ Ｐ明朝"/>
      <family val="1"/>
      <charset val="128"/>
    </font>
    <font>
      <b/>
      <sz val="10.5"/>
      <color rgb="FFC00000"/>
      <name val="ＭＳ Ｐ明朝"/>
      <family val="1"/>
      <charset val="128"/>
    </font>
    <font>
      <sz val="11"/>
      <name val="ＭＳ Ｐゴシック"/>
      <family val="3"/>
      <charset val="128"/>
    </font>
    <font>
      <sz val="10"/>
      <color rgb="FFC00000"/>
      <name val="ＭＳ Ｐ明朝"/>
      <family val="1"/>
      <charset val="128"/>
    </font>
    <font>
      <sz val="11"/>
      <color theme="1"/>
      <name val="ＭＳ 明朝"/>
      <family val="1"/>
      <charset val="128"/>
    </font>
    <font>
      <sz val="11"/>
      <name val="ＭＳ 明朝"/>
      <family val="1"/>
      <charset val="128"/>
    </font>
    <font>
      <sz val="9"/>
      <color theme="1"/>
      <name val="ＭＳ 明朝"/>
      <family val="1"/>
      <charset val="128"/>
    </font>
    <font>
      <b/>
      <sz val="9"/>
      <color theme="1"/>
      <name val="ＭＳ 明朝"/>
      <family val="1"/>
      <charset val="128"/>
    </font>
    <font>
      <sz val="9"/>
      <color rgb="FFFF0000"/>
      <name val="ＭＳ 明朝"/>
      <family val="1"/>
      <charset val="128"/>
    </font>
    <font>
      <sz val="9"/>
      <name val="ＭＳ 明朝"/>
      <family val="1"/>
      <charset val="128"/>
    </font>
    <font>
      <b/>
      <sz val="9"/>
      <name val="ＭＳ 明朝"/>
      <family val="1"/>
      <charset val="128"/>
    </font>
    <font>
      <sz val="9"/>
      <name val="游ゴシック"/>
      <family val="2"/>
      <charset val="128"/>
      <scheme val="minor"/>
    </font>
    <font>
      <b/>
      <sz val="11"/>
      <color theme="1"/>
      <name val="游ゴシック"/>
      <family val="3"/>
      <charset val="128"/>
      <scheme val="minor"/>
    </font>
    <font>
      <sz val="9"/>
      <color theme="1"/>
      <name val="游ゴシック"/>
      <family val="2"/>
      <charset val="128"/>
      <scheme val="minor"/>
    </font>
    <font>
      <sz val="9"/>
      <color theme="1"/>
      <name val="游ゴシック"/>
      <family val="3"/>
      <charset val="128"/>
      <scheme val="minor"/>
    </font>
    <font>
      <sz val="11"/>
      <color rgb="FFFF0000"/>
      <name val="ＭＳ 明朝"/>
      <family val="1"/>
      <charset val="128"/>
    </font>
    <font>
      <b/>
      <sz val="12"/>
      <name val="ＭＳ 明朝"/>
      <family val="1"/>
      <charset val="128"/>
    </font>
    <font>
      <b/>
      <sz val="11"/>
      <name val="ＭＳ 明朝"/>
      <family val="1"/>
      <charset val="128"/>
    </font>
    <font>
      <sz val="8"/>
      <color rgb="FFFF0000"/>
      <name val="ＭＳ 明朝"/>
      <family val="1"/>
      <charset val="128"/>
    </font>
    <font>
      <sz val="8"/>
      <color theme="1"/>
      <name val="游ゴシック"/>
      <family val="2"/>
      <charset val="128"/>
      <scheme val="minor"/>
    </font>
    <font>
      <sz val="10"/>
      <color rgb="FFFF0000"/>
      <name val="ＭＳ 明朝"/>
      <family val="1"/>
      <charset val="128"/>
    </font>
    <font>
      <b/>
      <sz val="11"/>
      <color theme="1"/>
      <name val="ＭＳ 明朝"/>
      <family val="1"/>
      <charset val="128"/>
    </font>
    <font>
      <b/>
      <sz val="12"/>
      <color theme="1"/>
      <name val="ＭＳ 明朝"/>
      <family val="1"/>
      <charset val="128"/>
    </font>
    <font>
      <b/>
      <sz val="8"/>
      <color theme="1"/>
      <name val="ＭＳ 明朝"/>
      <family val="1"/>
      <charset val="128"/>
    </font>
    <font>
      <sz val="8"/>
      <color theme="1"/>
      <name val="ＭＳ 明朝"/>
      <family val="1"/>
      <charset val="128"/>
    </font>
    <font>
      <b/>
      <sz val="12"/>
      <color theme="1"/>
      <name val="游ゴシック"/>
      <family val="3"/>
      <charset val="128"/>
      <scheme val="minor"/>
    </font>
    <font>
      <b/>
      <sz val="14"/>
      <color theme="1"/>
      <name val="游ゴシック"/>
      <family val="3"/>
      <charset val="128"/>
      <scheme val="minor"/>
    </font>
    <font>
      <b/>
      <sz val="14"/>
      <name val="游ゴシック"/>
      <family val="3"/>
      <charset val="128"/>
      <scheme val="minor"/>
    </font>
    <font>
      <sz val="11"/>
      <color rgb="FFFF0000"/>
      <name val="游ゴシック"/>
      <family val="2"/>
      <charset val="128"/>
      <scheme val="minor"/>
    </font>
    <font>
      <sz val="11"/>
      <color rgb="FFFF0000"/>
      <name val="游ゴシック"/>
      <family val="3"/>
      <charset val="128"/>
      <scheme val="minor"/>
    </font>
    <font>
      <sz val="11"/>
      <name val="游ゴシック"/>
      <family val="3"/>
      <charset val="128"/>
      <scheme val="minor"/>
    </font>
    <font>
      <b/>
      <sz val="14"/>
      <color rgb="FFFF0000"/>
      <name val="游ゴシック"/>
      <family val="3"/>
      <charset val="128"/>
      <scheme val="minor"/>
    </font>
    <font>
      <b/>
      <sz val="10"/>
      <color rgb="FFC00000"/>
      <name val="ＭＳ Ｐ明朝"/>
      <family val="1"/>
      <charset val="128"/>
    </font>
    <font>
      <sz val="10"/>
      <color rgb="FFFF0000"/>
      <name val="ＭＳ Ｐ明朝"/>
      <family val="1"/>
      <charset val="128"/>
    </font>
    <font>
      <b/>
      <sz val="12"/>
      <color theme="1"/>
      <name val="ＭＳ Ｐ明朝"/>
      <family val="1"/>
      <charset val="128"/>
    </font>
    <font>
      <sz val="11"/>
      <color theme="1"/>
      <name val="Meiryo UI"/>
      <family val="3"/>
      <charset val="128"/>
    </font>
    <font>
      <b/>
      <sz val="14"/>
      <color theme="1"/>
      <name val="Meiryo UI"/>
      <family val="3"/>
      <charset val="128"/>
    </font>
    <font>
      <sz val="11"/>
      <color rgb="FFFF0000"/>
      <name val="Meiryo UI"/>
      <family val="3"/>
      <charset val="128"/>
    </font>
    <font>
      <u/>
      <sz val="11"/>
      <color rgb="FFFFFF00"/>
      <name val="游ゴシック"/>
      <family val="2"/>
      <scheme val="minor"/>
    </font>
    <font>
      <u/>
      <sz val="11"/>
      <color rgb="FFC00000"/>
      <name val="游ゴシック"/>
      <family val="2"/>
      <scheme val="minor"/>
    </font>
    <font>
      <u/>
      <sz val="11"/>
      <color rgb="FFFFFF00"/>
      <name val="游ゴシック"/>
      <family val="3"/>
      <charset val="128"/>
      <scheme val="minor"/>
    </font>
    <font>
      <sz val="9"/>
      <color rgb="FF000000"/>
      <name val="Meiryo UI"/>
      <family val="3"/>
      <charset val="128"/>
    </font>
    <font>
      <u/>
      <sz val="11"/>
      <color theme="10"/>
      <name val="Meiryo UI"/>
      <family val="3"/>
      <charset val="128"/>
    </font>
  </fonts>
  <fills count="10">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
      <patternFill patternType="solid">
        <fgColor theme="4" tint="0.79998168889431442"/>
        <bgColor indexed="64"/>
      </patternFill>
    </fill>
    <fill>
      <patternFill patternType="solid">
        <fgColor them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DFEE2"/>
        <bgColor indexed="64"/>
      </patternFill>
    </fill>
  </fills>
  <borders count="93">
    <border>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dotted">
        <color indexed="64"/>
      </bottom>
      <diagonal/>
    </border>
    <border>
      <left style="dotted">
        <color indexed="64"/>
      </left>
      <right style="thin">
        <color indexed="64"/>
      </right>
      <top style="thin">
        <color indexed="64"/>
      </top>
      <bottom/>
      <diagonal/>
    </border>
    <border>
      <left style="dotted">
        <color indexed="64"/>
      </left>
      <right style="thin">
        <color indexed="64"/>
      </right>
      <top/>
      <bottom style="thin">
        <color indexed="64"/>
      </bottom>
      <diagonal/>
    </border>
    <border>
      <left style="dotted">
        <color indexed="64"/>
      </left>
      <right style="thin">
        <color indexed="64"/>
      </right>
      <top/>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style="medium">
        <color indexed="64"/>
      </bottom>
      <diagonal/>
    </border>
    <border>
      <left/>
      <right style="thick">
        <color indexed="64"/>
      </right>
      <top/>
      <bottom style="medium">
        <color indexed="64"/>
      </bottom>
      <diagonal/>
    </border>
    <border>
      <left style="thick">
        <color indexed="64"/>
      </left>
      <right/>
      <top/>
      <bottom style="medium">
        <color indexed="64"/>
      </bottom>
      <diagonal/>
    </border>
    <border>
      <left style="thick">
        <color indexed="64"/>
      </left>
      <right/>
      <top style="thick">
        <color indexed="64"/>
      </top>
      <bottom/>
      <diagonal/>
    </border>
    <border>
      <left/>
      <right style="thick">
        <color indexed="64"/>
      </right>
      <top style="thick">
        <color indexed="64"/>
      </top>
      <bottom/>
      <diagonal/>
    </border>
    <border>
      <left/>
      <right/>
      <top style="thick">
        <color indexed="64"/>
      </top>
      <bottom/>
      <diagonal/>
    </border>
    <border>
      <left style="thick">
        <color indexed="64"/>
      </left>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right/>
      <top/>
      <bottom style="thick">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dotted">
        <color indexed="64"/>
      </left>
      <right style="thin">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dotted">
        <color indexed="64"/>
      </bottom>
      <diagonal/>
    </border>
    <border>
      <left style="thin">
        <color indexed="64"/>
      </left>
      <right/>
      <top/>
      <bottom style="dotted">
        <color indexed="64"/>
      </bottom>
      <diagonal/>
    </border>
    <border>
      <left style="dotted">
        <color indexed="64"/>
      </left>
      <right style="thin">
        <color indexed="64"/>
      </right>
      <top/>
      <bottom style="dotted">
        <color indexed="64"/>
      </bottom>
      <diagonal/>
    </border>
    <border>
      <left/>
      <right style="thin">
        <color indexed="64"/>
      </right>
      <top/>
      <bottom style="dotted">
        <color indexed="64"/>
      </bottom>
      <diagonal/>
    </border>
    <border>
      <left style="thin">
        <color indexed="64"/>
      </left>
      <right style="medium">
        <color indexed="64"/>
      </right>
      <top/>
      <bottom style="dotted">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dotted">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dotted">
        <color indexed="64"/>
      </left>
      <right/>
      <top/>
      <bottom/>
      <diagonal/>
    </border>
    <border>
      <left style="dotted">
        <color indexed="64"/>
      </left>
      <right/>
      <top/>
      <bottom style="medium">
        <color indexed="64"/>
      </bottom>
      <diagonal/>
    </border>
    <border>
      <left/>
      <right style="thick">
        <color indexed="64"/>
      </right>
      <top style="medium">
        <color indexed="64"/>
      </top>
      <bottom/>
      <diagonal/>
    </border>
    <border>
      <left style="thick">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0" fontId="7" fillId="0" borderId="0">
      <alignment vertical="center"/>
    </xf>
    <xf numFmtId="0" fontId="11" fillId="0" borderId="0" applyNumberFormat="0" applyFill="0" applyBorder="0" applyAlignment="0" applyProtection="0"/>
    <xf numFmtId="38" fontId="13" fillId="0" borderId="0" applyFont="0" applyFill="0" applyBorder="0" applyAlignment="0" applyProtection="0">
      <alignment vertical="center"/>
    </xf>
    <xf numFmtId="0" fontId="17" fillId="0" borderId="0"/>
  </cellStyleXfs>
  <cellXfs count="441">
    <xf numFmtId="0" fontId="0" fillId="0" borderId="0" xfId="0"/>
    <xf numFmtId="0" fontId="2" fillId="0" borderId="0" xfId="0" applyFont="1" applyAlignment="1">
      <alignment vertical="center"/>
    </xf>
    <xf numFmtId="0" fontId="5" fillId="0" borderId="0" xfId="0" applyFont="1" applyAlignment="1">
      <alignment horizontal="center" vertical="center"/>
    </xf>
    <xf numFmtId="0" fontId="6" fillId="0" borderId="0" xfId="0" applyFont="1"/>
    <xf numFmtId="0" fontId="10" fillId="0" borderId="0" xfId="0" applyFont="1"/>
    <xf numFmtId="0" fontId="6" fillId="0" borderId="16" xfId="0" applyFont="1" applyBorder="1" applyAlignment="1">
      <alignment horizontal="center" vertical="center"/>
    </xf>
    <xf numFmtId="0" fontId="6" fillId="0" borderId="0" xfId="0" applyFont="1" applyAlignment="1">
      <alignment vertical="center"/>
    </xf>
    <xf numFmtId="0" fontId="9" fillId="0" borderId="0" xfId="0" applyFont="1" applyAlignment="1">
      <alignment vertical="center"/>
    </xf>
    <xf numFmtId="0" fontId="6" fillId="0" borderId="14" xfId="0" applyFont="1" applyBorder="1" applyAlignment="1">
      <alignment horizontal="left" vertical="center"/>
    </xf>
    <xf numFmtId="0" fontId="6" fillId="0" borderId="15" xfId="0" applyFont="1" applyBorder="1" applyAlignment="1">
      <alignment vertical="center"/>
    </xf>
    <xf numFmtId="0" fontId="6" fillId="0" borderId="14" xfId="0" applyFont="1" applyBorder="1" applyAlignment="1">
      <alignment horizontal="center" vertical="center"/>
    </xf>
    <xf numFmtId="0" fontId="6" fillId="0" borderId="0" xfId="0" applyFont="1" applyAlignment="1">
      <alignment horizontal="left" vertical="center"/>
    </xf>
    <xf numFmtId="0" fontId="6" fillId="0" borderId="17" xfId="0" applyFont="1" applyBorder="1" applyAlignment="1">
      <alignment vertical="center"/>
    </xf>
    <xf numFmtId="0" fontId="6" fillId="0" borderId="18" xfId="0" applyFont="1" applyBorder="1" applyAlignment="1">
      <alignment vertical="center"/>
    </xf>
    <xf numFmtId="0" fontId="6" fillId="5" borderId="12" xfId="0" applyFont="1" applyFill="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6" fillId="0" borderId="16" xfId="0" applyFont="1" applyBorder="1" applyAlignment="1">
      <alignment vertical="center" shrinkToFit="1"/>
    </xf>
    <xf numFmtId="0" fontId="6" fillId="0" borderId="16" xfId="0" applyFont="1" applyBorder="1" applyAlignment="1">
      <alignment horizontal="center" vertical="center" shrinkToFit="1"/>
    </xf>
    <xf numFmtId="0" fontId="6" fillId="0" borderId="19" xfId="0" applyFont="1" applyBorder="1" applyAlignment="1">
      <alignment horizontal="center" vertical="center"/>
    </xf>
    <xf numFmtId="0" fontId="6" fillId="0" borderId="14" xfId="0" applyFont="1" applyBorder="1" applyAlignment="1">
      <alignment vertical="center"/>
    </xf>
    <xf numFmtId="0" fontId="6" fillId="0" borderId="20" xfId="0" applyFont="1" applyBorder="1" applyAlignment="1">
      <alignment vertical="center"/>
    </xf>
    <xf numFmtId="0" fontId="6" fillId="0" borderId="21" xfId="0" applyFont="1" applyBorder="1" applyAlignment="1">
      <alignment vertical="center"/>
    </xf>
    <xf numFmtId="0" fontId="3" fillId="0" borderId="0" xfId="0" applyFont="1" applyAlignment="1">
      <alignment vertical="center"/>
    </xf>
    <xf numFmtId="0" fontId="12" fillId="0" borderId="0" xfId="0" applyFont="1" applyAlignment="1">
      <alignment vertical="center"/>
    </xf>
    <xf numFmtId="0" fontId="6" fillId="0" borderId="0" xfId="0" applyFont="1" applyAlignment="1">
      <alignment horizontal="distributed" vertical="center"/>
    </xf>
    <xf numFmtId="0" fontId="6" fillId="0" borderId="0" xfId="0" applyFont="1" applyAlignment="1">
      <alignment horizontal="center" vertical="center"/>
    </xf>
    <xf numFmtId="0" fontId="14" fillId="0" borderId="0" xfId="0" applyFont="1" applyAlignment="1">
      <alignment horizontal="left" vertical="center"/>
    </xf>
    <xf numFmtId="0" fontId="6" fillId="0" borderId="0" xfId="0" quotePrefix="1" applyFont="1" applyAlignment="1">
      <alignment horizontal="right" vertical="center"/>
    </xf>
    <xf numFmtId="0" fontId="6" fillId="2" borderId="19" xfId="0" applyFont="1" applyFill="1" applyBorder="1" applyAlignment="1" applyProtection="1">
      <alignment vertical="center"/>
      <protection locked="0"/>
    </xf>
    <xf numFmtId="38" fontId="6" fillId="2" borderId="20" xfId="3" applyFont="1" applyFill="1" applyBorder="1" applyAlignment="1" applyProtection="1">
      <alignment vertical="center"/>
      <protection locked="0"/>
    </xf>
    <xf numFmtId="178" fontId="6" fillId="2" borderId="0" xfId="0" applyNumberFormat="1" applyFont="1" applyFill="1" applyAlignment="1" applyProtection="1">
      <alignment horizontal="center" vertical="center"/>
      <protection locked="0"/>
    </xf>
    <xf numFmtId="0" fontId="16" fillId="0" borderId="0" xfId="0" applyFont="1" applyAlignment="1">
      <alignment vertical="center"/>
    </xf>
    <xf numFmtId="176" fontId="6" fillId="9" borderId="0" xfId="0" applyNumberFormat="1" applyFont="1" applyFill="1" applyAlignment="1" applyProtection="1">
      <alignment vertical="center"/>
      <protection locked="0"/>
    </xf>
    <xf numFmtId="0" fontId="6" fillId="0" borderId="10" xfId="0" applyFont="1" applyBorder="1" applyAlignment="1">
      <alignment horizontal="center" vertical="center"/>
    </xf>
    <xf numFmtId="0" fontId="6" fillId="0" borderId="10" xfId="0" applyFont="1" applyBorder="1" applyAlignment="1">
      <alignment horizontal="center" vertical="center" shrinkToFit="1"/>
    </xf>
    <xf numFmtId="0" fontId="19" fillId="0" borderId="0" xfId="1" applyFont="1">
      <alignment vertical="center"/>
    </xf>
    <xf numFmtId="0" fontId="19" fillId="0" borderId="26" xfId="1" applyFont="1" applyBorder="1" applyAlignment="1">
      <alignment horizontal="center" vertical="center" wrapText="1"/>
    </xf>
    <xf numFmtId="0" fontId="20" fillId="0" borderId="27" xfId="1" applyFont="1" applyBorder="1" applyAlignment="1">
      <alignment horizontal="center" vertical="center" wrapText="1"/>
    </xf>
    <xf numFmtId="0" fontId="20" fillId="0" borderId="22" xfId="1" applyFont="1" applyBorder="1" applyAlignment="1">
      <alignment horizontal="center" vertical="center" wrapText="1"/>
    </xf>
    <xf numFmtId="0" fontId="20" fillId="0" borderId="25" xfId="1" applyFont="1" applyBorder="1" applyAlignment="1">
      <alignment horizontal="center" vertical="center" wrapText="1"/>
    </xf>
    <xf numFmtId="0" fontId="21" fillId="0" borderId="4" xfId="1" applyFont="1" applyBorder="1" applyAlignment="1">
      <alignment horizontal="left" vertical="center" wrapText="1"/>
    </xf>
    <xf numFmtId="0" fontId="21" fillId="0" borderId="34" xfId="1" applyFont="1" applyBorder="1" applyAlignment="1">
      <alignment horizontal="left" vertical="center" wrapText="1"/>
    </xf>
    <xf numFmtId="0" fontId="23" fillId="0" borderId="4" xfId="1" applyFont="1" applyBorder="1" applyAlignment="1">
      <alignment horizontal="center" vertical="center" wrapText="1"/>
    </xf>
    <xf numFmtId="0" fontId="23" fillId="0" borderId="6" xfId="1" applyFont="1" applyBorder="1" applyAlignment="1">
      <alignment horizontal="center" vertical="center" wrapText="1"/>
    </xf>
    <xf numFmtId="0" fontId="23" fillId="0" borderId="5" xfId="1" applyFont="1" applyBorder="1" applyAlignment="1">
      <alignment horizontal="center" vertical="center" wrapText="1"/>
    </xf>
    <xf numFmtId="177" fontId="23" fillId="0" borderId="5" xfId="1" applyNumberFormat="1" applyFont="1" applyBorder="1" applyAlignment="1">
      <alignment horizontal="center" vertical="center" wrapText="1"/>
    </xf>
    <xf numFmtId="0" fontId="21" fillId="0" borderId="6" xfId="1" applyFont="1" applyBorder="1" applyAlignment="1">
      <alignment horizontal="center" vertical="center" wrapText="1"/>
    </xf>
    <xf numFmtId="0" fontId="21" fillId="0" borderId="1" xfId="1" applyFont="1" applyBorder="1" applyAlignment="1">
      <alignment horizontal="left" vertical="center" wrapText="1"/>
    </xf>
    <xf numFmtId="0" fontId="21" fillId="0" borderId="36" xfId="1" applyFont="1" applyBorder="1" applyAlignment="1">
      <alignment vertical="center" wrapText="1"/>
    </xf>
    <xf numFmtId="181" fontId="24" fillId="0" borderId="1" xfId="1" applyNumberFormat="1" applyFont="1" applyBorder="1" applyAlignment="1">
      <alignment horizontal="right" vertical="center" wrapText="1"/>
    </xf>
    <xf numFmtId="0" fontId="24" fillId="0" borderId="2" xfId="1" applyFont="1" applyBorder="1" applyAlignment="1">
      <alignment horizontal="center" vertical="center" wrapText="1"/>
    </xf>
    <xf numFmtId="177" fontId="24" fillId="4" borderId="0" xfId="1" applyNumberFormat="1" applyFont="1" applyFill="1" applyAlignment="1">
      <alignment horizontal="right" vertical="center" wrapText="1"/>
    </xf>
    <xf numFmtId="0" fontId="24" fillId="0" borderId="0" xfId="1" applyFont="1" applyAlignment="1">
      <alignment horizontal="center" vertical="center" wrapText="1"/>
    </xf>
    <xf numFmtId="177" fontId="24" fillId="7" borderId="1" xfId="1" applyNumberFormat="1" applyFont="1" applyFill="1" applyBorder="1" applyAlignment="1">
      <alignment horizontal="right" vertical="center" wrapText="1"/>
    </xf>
    <xf numFmtId="0" fontId="21" fillId="0" borderId="2" xfId="1" applyFont="1" applyBorder="1" applyAlignment="1">
      <alignment horizontal="center" vertical="center" wrapText="1"/>
    </xf>
    <xf numFmtId="0" fontId="21" fillId="0" borderId="7" xfId="1" applyFont="1" applyBorder="1" applyAlignment="1">
      <alignment horizontal="left" vertical="center" wrapText="1"/>
    </xf>
    <xf numFmtId="0" fontId="21" fillId="0" borderId="35" xfId="1" applyFont="1" applyBorder="1" applyAlignment="1">
      <alignment vertical="center" wrapText="1"/>
    </xf>
    <xf numFmtId="181" fontId="24" fillId="0" borderId="7" xfId="1" applyNumberFormat="1" applyFont="1" applyBorder="1" applyAlignment="1">
      <alignment horizontal="right" vertical="center" wrapText="1"/>
    </xf>
    <xf numFmtId="0" fontId="24" fillId="0" borderId="9" xfId="1" applyFont="1" applyBorder="1" applyAlignment="1">
      <alignment horizontal="center" vertical="center" wrapText="1"/>
    </xf>
    <xf numFmtId="177" fontId="24" fillId="4" borderId="7" xfId="1" applyNumberFormat="1" applyFont="1" applyFill="1" applyBorder="1" applyAlignment="1">
      <alignment horizontal="right" vertical="center" wrapText="1"/>
    </xf>
    <xf numFmtId="177" fontId="24" fillId="7" borderId="7" xfId="1" applyNumberFormat="1" applyFont="1" applyFill="1" applyBorder="1" applyAlignment="1">
      <alignment horizontal="right" vertical="center" wrapText="1"/>
    </xf>
    <xf numFmtId="0" fontId="21" fillId="0" borderId="9" xfId="1" applyFont="1" applyBorder="1" applyAlignment="1">
      <alignment horizontal="center" vertical="center" wrapText="1"/>
    </xf>
    <xf numFmtId="0" fontId="21" fillId="0" borderId="34" xfId="1" applyFont="1" applyBorder="1" applyAlignment="1">
      <alignment vertical="center" wrapText="1"/>
    </xf>
    <xf numFmtId="181" fontId="24" fillId="0" borderId="4" xfId="1" applyNumberFormat="1" applyFont="1" applyBorder="1" applyAlignment="1">
      <alignment horizontal="right" vertical="center" wrapText="1"/>
    </xf>
    <xf numFmtId="0" fontId="24" fillId="0" borderId="6" xfId="1" applyFont="1" applyBorder="1" applyAlignment="1">
      <alignment horizontal="center" vertical="center" wrapText="1"/>
    </xf>
    <xf numFmtId="177" fontId="24" fillId="0" borderId="0" xfId="1" applyNumberFormat="1" applyFont="1" applyAlignment="1">
      <alignment horizontal="right" vertical="center" wrapText="1"/>
    </xf>
    <xf numFmtId="177" fontId="24" fillId="0" borderId="1" xfId="1" applyNumberFormat="1" applyFont="1" applyBorder="1" applyAlignment="1">
      <alignment horizontal="right" vertical="center" wrapText="1"/>
    </xf>
    <xf numFmtId="0" fontId="21" fillId="0" borderId="7" xfId="1" applyFont="1" applyBorder="1" applyAlignment="1">
      <alignment horizontal="justify" vertical="center" wrapText="1"/>
    </xf>
    <xf numFmtId="0" fontId="21" fillId="0" borderId="35" xfId="1" applyFont="1" applyBorder="1" applyAlignment="1">
      <alignment horizontal="justify" vertical="center" wrapText="1"/>
    </xf>
    <xf numFmtId="0" fontId="21" fillId="0" borderId="1" xfId="1" applyFont="1" applyBorder="1" applyAlignment="1">
      <alignment horizontal="justify" vertical="center" wrapText="1"/>
    </xf>
    <xf numFmtId="0" fontId="21" fillId="0" borderId="36" xfId="1" applyFont="1" applyBorder="1" applyAlignment="1">
      <alignment horizontal="justify" vertical="center" wrapText="1"/>
    </xf>
    <xf numFmtId="0" fontId="21" fillId="0" borderId="4" xfId="1" applyFont="1" applyBorder="1" applyAlignment="1">
      <alignment horizontal="justify" vertical="center" wrapText="1"/>
    </xf>
    <xf numFmtId="0" fontId="21" fillId="0" borderId="34" xfId="1" applyFont="1" applyBorder="1" applyAlignment="1">
      <alignment horizontal="justify" vertical="center" wrapText="1"/>
    </xf>
    <xf numFmtId="181" fontId="24" fillId="0" borderId="0" xfId="1" applyNumberFormat="1" applyFont="1" applyAlignment="1">
      <alignment horizontal="right" vertical="center" wrapText="1"/>
    </xf>
    <xf numFmtId="181" fontId="25" fillId="0" borderId="29" xfId="1" applyNumberFormat="1" applyFont="1" applyBorder="1" applyAlignment="1">
      <alignment horizontal="right" vertical="center" wrapText="1"/>
    </xf>
    <xf numFmtId="0" fontId="25" fillId="0" borderId="31" xfId="1" applyFont="1" applyBorder="1" applyAlignment="1">
      <alignment horizontal="center" vertical="center" wrapText="1"/>
    </xf>
    <xf numFmtId="181" fontId="25" fillId="4" borderId="29" xfId="1" applyNumberFormat="1" applyFont="1" applyFill="1" applyBorder="1" applyAlignment="1">
      <alignment horizontal="right" vertical="center" wrapText="1"/>
    </xf>
    <xf numFmtId="181" fontId="25" fillId="7" borderId="29" xfId="1" applyNumberFormat="1" applyFont="1" applyFill="1" applyBorder="1" applyAlignment="1">
      <alignment horizontal="right" vertical="center" wrapText="1"/>
    </xf>
    <xf numFmtId="181" fontId="25" fillId="0" borderId="38" xfId="1" applyNumberFormat="1" applyFont="1" applyBorder="1" applyAlignment="1">
      <alignment horizontal="right" vertical="center" wrapText="1"/>
    </xf>
    <xf numFmtId="0" fontId="25" fillId="0" borderId="37" xfId="1" applyFont="1" applyBorder="1" applyAlignment="1">
      <alignment horizontal="center" vertical="center" wrapText="1"/>
    </xf>
    <xf numFmtId="181" fontId="25" fillId="4" borderId="38" xfId="1" applyNumberFormat="1" applyFont="1" applyFill="1" applyBorder="1" applyAlignment="1">
      <alignment horizontal="right" vertical="center" wrapText="1"/>
    </xf>
    <xf numFmtId="181" fontId="25" fillId="7" borderId="38" xfId="1" applyNumberFormat="1" applyFont="1" applyFill="1" applyBorder="1" applyAlignment="1">
      <alignment horizontal="right" vertical="center" wrapText="1"/>
    </xf>
    <xf numFmtId="181" fontId="25" fillId="0" borderId="41" xfId="1" applyNumberFormat="1" applyFont="1" applyBorder="1" applyAlignment="1">
      <alignment horizontal="right" vertical="center" wrapText="1"/>
    </xf>
    <xf numFmtId="0" fontId="25" fillId="0" borderId="40" xfId="1" applyFont="1" applyBorder="1" applyAlignment="1">
      <alignment horizontal="center" vertical="center" wrapText="1"/>
    </xf>
    <xf numFmtId="181" fontId="25" fillId="4" borderId="41" xfId="1" applyNumberFormat="1" applyFont="1" applyFill="1" applyBorder="1" applyAlignment="1">
      <alignment horizontal="right" vertical="center" wrapText="1"/>
    </xf>
    <xf numFmtId="181" fontId="25" fillId="7" borderId="41" xfId="1" applyNumberFormat="1" applyFont="1" applyFill="1" applyBorder="1" applyAlignment="1">
      <alignment horizontal="right" vertical="center" wrapText="1"/>
    </xf>
    <xf numFmtId="181" fontId="25" fillId="3" borderId="41" xfId="1" applyNumberFormat="1" applyFont="1" applyFill="1" applyBorder="1" applyAlignment="1">
      <alignment horizontal="right" vertical="center" wrapText="1"/>
    </xf>
    <xf numFmtId="0" fontId="21" fillId="0" borderId="0" xfId="1" applyFont="1">
      <alignment vertical="center"/>
    </xf>
    <xf numFmtId="177" fontId="24" fillId="0" borderId="7" xfId="1" applyNumberFormat="1" applyFont="1" applyBorder="1" applyAlignment="1">
      <alignment horizontal="right" vertical="center" wrapText="1"/>
    </xf>
    <xf numFmtId="177" fontId="24" fillId="0" borderId="5" xfId="1" applyNumberFormat="1" applyFont="1" applyBorder="1" applyAlignment="1">
      <alignment horizontal="center" vertical="center" wrapText="1"/>
    </xf>
    <xf numFmtId="181" fontId="24" fillId="4" borderId="7" xfId="1" applyNumberFormat="1" applyFont="1" applyFill="1" applyBorder="1" applyAlignment="1">
      <alignment horizontal="right" vertical="center" wrapText="1"/>
    </xf>
    <xf numFmtId="177" fontId="24" fillId="0" borderId="0" xfId="1" applyNumberFormat="1" applyFont="1" applyAlignment="1">
      <alignment horizontal="center" vertical="center" wrapText="1"/>
    </xf>
    <xf numFmtId="181" fontId="24" fillId="4" borderId="1" xfId="1" applyNumberFormat="1" applyFont="1" applyFill="1" applyBorder="1" applyAlignment="1">
      <alignment horizontal="right" vertical="center" wrapText="1"/>
    </xf>
    <xf numFmtId="181" fontId="24" fillId="4" borderId="0" xfId="1" applyNumberFormat="1" applyFont="1" applyFill="1" applyAlignment="1">
      <alignment horizontal="right" vertical="center" wrapText="1"/>
    </xf>
    <xf numFmtId="0" fontId="26" fillId="3" borderId="42" xfId="1" applyFont="1" applyFill="1" applyBorder="1">
      <alignment vertical="center"/>
    </xf>
    <xf numFmtId="0" fontId="25" fillId="3" borderId="43" xfId="1" applyFont="1" applyFill="1" applyBorder="1" applyAlignment="1">
      <alignment vertical="center" wrapText="1"/>
    </xf>
    <xf numFmtId="0" fontId="26" fillId="3" borderId="44" xfId="1" applyFont="1" applyFill="1" applyBorder="1">
      <alignment vertical="center"/>
    </xf>
    <xf numFmtId="177" fontId="25" fillId="0" borderId="45" xfId="1" applyNumberFormat="1" applyFont="1" applyBorder="1" applyAlignment="1">
      <alignment horizontal="right" vertical="center"/>
    </xf>
    <xf numFmtId="0" fontId="22" fillId="0" borderId="46" xfId="1" applyFont="1" applyBorder="1" applyAlignment="1">
      <alignment horizontal="center" vertical="center" wrapText="1"/>
    </xf>
    <xf numFmtId="181" fontId="25" fillId="3" borderId="47" xfId="1" applyNumberFormat="1" applyFont="1" applyFill="1" applyBorder="1" applyAlignment="1">
      <alignment vertical="center" wrapText="1"/>
    </xf>
    <xf numFmtId="0" fontId="25" fillId="3" borderId="48" xfId="1" applyFont="1" applyFill="1" applyBorder="1" applyAlignment="1">
      <alignment vertical="center" wrapText="1"/>
    </xf>
    <xf numFmtId="177" fontId="25" fillId="3" borderId="47" xfId="1" applyNumberFormat="1" applyFont="1" applyFill="1" applyBorder="1" applyAlignment="1">
      <alignment vertical="center" wrapText="1"/>
    </xf>
    <xf numFmtId="181" fontId="27" fillId="0" borderId="0" xfId="1" applyNumberFormat="1" applyFont="1" applyAlignment="1">
      <alignment vertical="center" wrapText="1"/>
    </xf>
    <xf numFmtId="181" fontId="7" fillId="0" borderId="0" xfId="1" applyNumberFormat="1" applyAlignment="1">
      <alignment vertical="center" wrapText="1"/>
    </xf>
    <xf numFmtId="181" fontId="28" fillId="0" borderId="52" xfId="1" applyNumberFormat="1" applyFont="1" applyBorder="1" applyAlignment="1">
      <alignment horizontal="center" vertical="center" wrapText="1"/>
    </xf>
    <xf numFmtId="181" fontId="27" fillId="0" borderId="53" xfId="1" applyNumberFormat="1" applyFont="1" applyBorder="1" applyAlignment="1">
      <alignment horizontal="center" vertical="center" wrapText="1"/>
    </xf>
    <xf numFmtId="181" fontId="27" fillId="0" borderId="53" xfId="1" applyNumberFormat="1" applyFont="1" applyBorder="1" applyAlignment="1">
      <alignment vertical="center" wrapText="1"/>
    </xf>
    <xf numFmtId="181" fontId="27" fillId="0" borderId="56" xfId="1" applyNumberFormat="1" applyFont="1" applyBorder="1" applyAlignment="1">
      <alignment horizontal="center" vertical="center" wrapText="1"/>
    </xf>
    <xf numFmtId="181" fontId="29" fillId="0" borderId="57" xfId="1" applyNumberFormat="1" applyFont="1" applyBorder="1" applyAlignment="1">
      <alignment vertical="center" wrapText="1"/>
    </xf>
    <xf numFmtId="181" fontId="4" fillId="0" borderId="58" xfId="1" applyNumberFormat="1" applyFont="1" applyBorder="1" applyAlignment="1">
      <alignment horizontal="left" vertical="center" wrapText="1"/>
    </xf>
    <xf numFmtId="181" fontId="4" fillId="0" borderId="59" xfId="1" applyNumberFormat="1" applyFont="1" applyBorder="1" applyAlignment="1">
      <alignment horizontal="left" vertical="center" wrapText="1"/>
    </xf>
    <xf numFmtId="181" fontId="4" fillId="0" borderId="60" xfId="1" applyNumberFormat="1" applyFont="1" applyBorder="1" applyAlignment="1">
      <alignment horizontal="left" vertical="center" wrapText="1"/>
    </xf>
    <xf numFmtId="181" fontId="30" fillId="0" borderId="58" xfId="1" applyNumberFormat="1" applyFont="1" applyBorder="1" applyAlignment="1">
      <alignment horizontal="center" vertical="center" wrapText="1"/>
    </xf>
    <xf numFmtId="181" fontId="30" fillId="0" borderId="61" xfId="1" applyNumberFormat="1" applyFont="1" applyBorder="1" applyAlignment="1">
      <alignment horizontal="center" vertical="center" wrapText="1"/>
    </xf>
    <xf numFmtId="181" fontId="7" fillId="0" borderId="62" xfId="1" applyNumberFormat="1" applyBorder="1" applyAlignment="1">
      <alignment vertical="center" wrapText="1"/>
    </xf>
    <xf numFmtId="181" fontId="29" fillId="0" borderId="63" xfId="1" applyNumberFormat="1" applyFont="1" applyBorder="1" applyAlignment="1">
      <alignment vertical="center" wrapText="1"/>
    </xf>
    <xf numFmtId="181" fontId="14" fillId="0" borderId="1" xfId="1" applyNumberFormat="1" applyFont="1" applyBorder="1" applyAlignment="1">
      <alignment horizontal="left" vertical="center" wrapText="1"/>
    </xf>
    <xf numFmtId="181" fontId="14" fillId="0" borderId="36" xfId="1" applyNumberFormat="1" applyFont="1" applyBorder="1" applyAlignment="1">
      <alignment vertical="center" wrapText="1"/>
    </xf>
    <xf numFmtId="181" fontId="14" fillId="3" borderId="0" xfId="1" applyNumberFormat="1" applyFont="1" applyFill="1" applyAlignment="1">
      <alignment horizontal="center" vertical="center" wrapText="1"/>
    </xf>
    <xf numFmtId="181" fontId="31" fillId="3" borderId="1" xfId="1" applyNumberFormat="1" applyFont="1" applyFill="1" applyBorder="1" applyAlignment="1">
      <alignment horizontal="right" vertical="center" wrapText="1"/>
    </xf>
    <xf numFmtId="181" fontId="32" fillId="3" borderId="2" xfId="1" applyNumberFormat="1" applyFont="1" applyFill="1" applyBorder="1" applyAlignment="1">
      <alignment horizontal="center" vertical="center" wrapText="1"/>
    </xf>
    <xf numFmtId="181" fontId="4" fillId="0" borderId="1" xfId="1" applyNumberFormat="1" applyFont="1" applyBorder="1" applyAlignment="1">
      <alignment horizontal="left" vertical="center" wrapText="1"/>
    </xf>
    <xf numFmtId="181" fontId="20" fillId="0" borderId="2" xfId="1" applyNumberFormat="1" applyFont="1" applyBorder="1" applyAlignment="1">
      <alignment horizontal="center" vertical="center" wrapText="1"/>
    </xf>
    <xf numFmtId="181" fontId="7" fillId="0" borderId="64" xfId="1" applyNumberFormat="1" applyBorder="1" applyAlignment="1">
      <alignment vertical="center" wrapText="1"/>
    </xf>
    <xf numFmtId="181" fontId="29" fillId="0" borderId="63" xfId="1" applyNumberFormat="1" applyFont="1" applyBorder="1" applyAlignment="1">
      <alignment horizontal="center" vertical="center" wrapText="1"/>
    </xf>
    <xf numFmtId="181" fontId="33" fillId="0" borderId="1" xfId="1" applyNumberFormat="1" applyFont="1" applyBorder="1" applyAlignment="1">
      <alignment horizontal="left" vertical="center" wrapText="1"/>
    </xf>
    <xf numFmtId="181" fontId="4" fillId="0" borderId="36" xfId="1" applyNumberFormat="1" applyFont="1" applyBorder="1" applyAlignment="1">
      <alignment vertical="center" wrapText="1"/>
    </xf>
    <xf numFmtId="181" fontId="4" fillId="0" borderId="0" xfId="1" applyNumberFormat="1" applyFont="1" applyAlignment="1">
      <alignment horizontal="center" vertical="center" wrapText="1"/>
    </xf>
    <xf numFmtId="181" fontId="20" fillId="0" borderId="1" xfId="1" applyNumberFormat="1" applyFont="1" applyBorder="1" applyAlignment="1">
      <alignment horizontal="right" vertical="center" wrapText="1"/>
    </xf>
    <xf numFmtId="181" fontId="4" fillId="4" borderId="1" xfId="1" applyNumberFormat="1" applyFont="1" applyFill="1" applyBorder="1" applyAlignment="1">
      <alignment vertical="center" wrapText="1"/>
    </xf>
    <xf numFmtId="181" fontId="20" fillId="4" borderId="2" xfId="1" applyNumberFormat="1" applyFont="1" applyFill="1" applyBorder="1" applyAlignment="1">
      <alignment horizontal="center" vertical="center" wrapText="1"/>
    </xf>
    <xf numFmtId="181" fontId="34" fillId="4" borderId="64" xfId="1" applyNumberFormat="1" applyFont="1" applyFill="1" applyBorder="1" applyAlignment="1">
      <alignment vertical="center" wrapText="1"/>
    </xf>
    <xf numFmtId="181" fontId="4" fillId="0" borderId="0" xfId="1" applyNumberFormat="1" applyFont="1" applyAlignment="1">
      <alignment vertical="center" wrapText="1"/>
    </xf>
    <xf numFmtId="181" fontId="29" fillId="0" borderId="65" xfId="1" applyNumberFormat="1" applyFont="1" applyBorder="1" applyAlignment="1">
      <alignment horizontal="center" vertical="center" wrapText="1"/>
    </xf>
    <xf numFmtId="181" fontId="4" fillId="0" borderId="66" xfId="1" applyNumberFormat="1" applyFont="1" applyBorder="1" applyAlignment="1">
      <alignment horizontal="left" vertical="center" wrapText="1"/>
    </xf>
    <xf numFmtId="181" fontId="4" fillId="0" borderId="67" xfId="1" applyNumberFormat="1" applyFont="1" applyBorder="1" applyAlignment="1">
      <alignment vertical="center" wrapText="1"/>
    </xf>
    <xf numFmtId="181" fontId="4" fillId="0" borderId="33" xfId="1" applyNumberFormat="1" applyFont="1" applyBorder="1" applyAlignment="1">
      <alignment vertical="center" wrapText="1"/>
    </xf>
    <xf numFmtId="181" fontId="20" fillId="0" borderId="66" xfId="1" applyNumberFormat="1" applyFont="1" applyBorder="1" applyAlignment="1">
      <alignment horizontal="right" vertical="center" wrapText="1"/>
    </xf>
    <xf numFmtId="181" fontId="20" fillId="0" borderId="68" xfId="1" applyNumberFormat="1" applyFont="1" applyBorder="1" applyAlignment="1">
      <alignment horizontal="center" vertical="center" wrapText="1"/>
    </xf>
    <xf numFmtId="181" fontId="4" fillId="4" borderId="66" xfId="1" applyNumberFormat="1" applyFont="1" applyFill="1" applyBorder="1" applyAlignment="1">
      <alignment vertical="center" wrapText="1"/>
    </xf>
    <xf numFmtId="181" fontId="20" fillId="4" borderId="68" xfId="1" applyNumberFormat="1" applyFont="1" applyFill="1" applyBorder="1" applyAlignment="1">
      <alignment horizontal="center" vertical="center" wrapText="1"/>
    </xf>
    <xf numFmtId="181" fontId="34" fillId="4" borderId="69" xfId="1" applyNumberFormat="1" applyFont="1" applyFill="1" applyBorder="1" applyAlignment="1">
      <alignment vertical="center" wrapText="1"/>
    </xf>
    <xf numFmtId="181" fontId="34" fillId="0" borderId="64" xfId="1" applyNumberFormat="1" applyFont="1" applyBorder="1" applyAlignment="1">
      <alignment vertical="center" wrapText="1"/>
    </xf>
    <xf numFmtId="181" fontId="35" fillId="0" borderId="1" xfId="1" applyNumberFormat="1" applyFont="1" applyBorder="1" applyAlignment="1">
      <alignment horizontal="left" vertical="center" wrapText="1"/>
    </xf>
    <xf numFmtId="181" fontId="36" fillId="3" borderId="2" xfId="1" applyNumberFormat="1" applyFont="1" applyFill="1" applyBorder="1" applyAlignment="1">
      <alignment horizontal="center" vertical="center" wrapText="1"/>
    </xf>
    <xf numFmtId="181" fontId="19" fillId="0" borderId="2" xfId="1" applyNumberFormat="1" applyFont="1" applyBorder="1" applyAlignment="1">
      <alignment horizontal="center" vertical="center" wrapText="1"/>
    </xf>
    <xf numFmtId="181" fontId="29" fillId="0" borderId="70" xfId="1" applyNumberFormat="1" applyFont="1" applyBorder="1" applyAlignment="1">
      <alignment horizontal="center" vertical="center" wrapText="1"/>
    </xf>
    <xf numFmtId="181" fontId="4" fillId="0" borderId="71" xfId="1" applyNumberFormat="1" applyFont="1" applyBorder="1" applyAlignment="1">
      <alignment horizontal="left" vertical="center" wrapText="1"/>
    </xf>
    <xf numFmtId="181" fontId="4" fillId="0" borderId="72" xfId="1" applyNumberFormat="1" applyFont="1" applyBorder="1" applyAlignment="1">
      <alignment vertical="center" wrapText="1"/>
    </xf>
    <xf numFmtId="181" fontId="4" fillId="0" borderId="73" xfId="1" applyNumberFormat="1" applyFont="1" applyBorder="1" applyAlignment="1">
      <alignment vertical="center" wrapText="1"/>
    </xf>
    <xf numFmtId="181" fontId="20" fillId="0" borderId="71" xfId="1" applyNumberFormat="1" applyFont="1" applyBorder="1" applyAlignment="1">
      <alignment horizontal="right" vertical="center" wrapText="1"/>
    </xf>
    <xf numFmtId="181" fontId="20" fillId="0" borderId="74" xfId="1" applyNumberFormat="1" applyFont="1" applyBorder="1" applyAlignment="1">
      <alignment horizontal="center" vertical="center" wrapText="1"/>
    </xf>
    <xf numFmtId="181" fontId="4" fillId="4" borderId="71" xfId="1" applyNumberFormat="1" applyFont="1" applyFill="1" applyBorder="1" applyAlignment="1">
      <alignment vertical="center" wrapText="1"/>
    </xf>
    <xf numFmtId="181" fontId="20" fillId="4" borderId="74" xfId="1" applyNumberFormat="1" applyFont="1" applyFill="1" applyBorder="1" applyAlignment="1">
      <alignment horizontal="center" vertical="center" wrapText="1"/>
    </xf>
    <xf numFmtId="181" fontId="14" fillId="0" borderId="58" xfId="1" applyNumberFormat="1" applyFont="1" applyBorder="1" applyAlignment="1">
      <alignment horizontal="left" vertical="center" wrapText="1"/>
    </xf>
    <xf numFmtId="181" fontId="4" fillId="0" borderId="59" xfId="1" applyNumberFormat="1" applyFont="1" applyBorder="1" applyAlignment="1">
      <alignment vertical="center" wrapText="1"/>
    </xf>
    <xf numFmtId="181" fontId="4" fillId="0" borderId="60" xfId="1" applyNumberFormat="1" applyFont="1" applyBorder="1" applyAlignment="1">
      <alignment vertical="center" wrapText="1"/>
    </xf>
    <xf numFmtId="181" fontId="20" fillId="0" borderId="58" xfId="1" applyNumberFormat="1" applyFont="1" applyBorder="1" applyAlignment="1">
      <alignment horizontal="right" vertical="center" wrapText="1"/>
    </xf>
    <xf numFmtId="181" fontId="19" fillId="0" borderId="61" xfId="1" applyNumberFormat="1" applyFont="1" applyBorder="1" applyAlignment="1">
      <alignment horizontal="center" vertical="center" wrapText="1"/>
    </xf>
    <xf numFmtId="181" fontId="4" fillId="0" borderId="58" xfId="1" applyNumberFormat="1" applyFont="1" applyBorder="1" applyAlignment="1">
      <alignment vertical="center" wrapText="1"/>
    </xf>
    <xf numFmtId="181" fontId="34" fillId="0" borderId="62" xfId="1" applyNumberFormat="1" applyFont="1" applyBorder="1" applyAlignment="1">
      <alignment vertical="center" wrapText="1"/>
    </xf>
    <xf numFmtId="181" fontId="14" fillId="0" borderId="1" xfId="1" applyNumberFormat="1" applyFont="1" applyBorder="1" applyAlignment="1">
      <alignment horizontal="justify" vertical="center" wrapText="1"/>
    </xf>
    <xf numFmtId="181" fontId="14" fillId="0" borderId="36" xfId="1" applyNumberFormat="1" applyFont="1" applyBorder="1" applyAlignment="1">
      <alignment horizontal="justify" vertical="center" wrapText="1"/>
    </xf>
    <xf numFmtId="181" fontId="14" fillId="0" borderId="58" xfId="1" applyNumberFormat="1" applyFont="1" applyBorder="1" applyAlignment="1">
      <alignment horizontal="justify" vertical="center" wrapText="1"/>
    </xf>
    <xf numFmtId="181" fontId="14" fillId="0" borderId="59" xfId="1" applyNumberFormat="1" applyFont="1" applyBorder="1" applyAlignment="1">
      <alignment horizontal="justify" vertical="center" wrapText="1"/>
    </xf>
    <xf numFmtId="181" fontId="4" fillId="0" borderId="60" xfId="1" applyNumberFormat="1" applyFont="1" applyBorder="1" applyAlignment="1">
      <alignment horizontal="justify" vertical="center" wrapText="1"/>
    </xf>
    <xf numFmtId="181" fontId="4" fillId="0" borderId="58" xfId="1" applyNumberFormat="1" applyFont="1" applyBorder="1" applyAlignment="1">
      <alignment horizontal="justify" vertical="center" wrapText="1"/>
    </xf>
    <xf numFmtId="181" fontId="32" fillId="3" borderId="1" xfId="1" applyNumberFormat="1" applyFont="1" applyFill="1" applyBorder="1" applyAlignment="1">
      <alignment horizontal="right" vertical="center" wrapText="1"/>
    </xf>
    <xf numFmtId="181" fontId="4" fillId="4" borderId="1" xfId="1" applyNumberFormat="1" applyFont="1" applyFill="1" applyBorder="1" applyAlignment="1">
      <alignment horizontal="right" vertical="center" wrapText="1"/>
    </xf>
    <xf numFmtId="181" fontId="4" fillId="4" borderId="66" xfId="1" applyNumberFormat="1" applyFont="1" applyFill="1" applyBorder="1" applyAlignment="1">
      <alignment horizontal="right" vertical="center" wrapText="1"/>
    </xf>
    <xf numFmtId="181" fontId="35" fillId="0" borderId="1" xfId="1" applyNumberFormat="1" applyFont="1" applyBorder="1" applyAlignment="1">
      <alignment horizontal="justify" vertical="center" wrapText="1"/>
    </xf>
    <xf numFmtId="181" fontId="4" fillId="0" borderId="36" xfId="1" applyNumberFormat="1" applyFont="1" applyBorder="1" applyAlignment="1">
      <alignment horizontal="justify" vertical="center" wrapText="1"/>
    </xf>
    <xf numFmtId="181" fontId="4" fillId="0" borderId="0" xfId="1" applyNumberFormat="1" applyFont="1" applyAlignment="1">
      <alignment horizontal="justify" vertical="center" wrapText="1"/>
    </xf>
    <xf numFmtId="181" fontId="19" fillId="4" borderId="2" xfId="1" applyNumberFormat="1" applyFont="1" applyFill="1" applyBorder="1" applyAlignment="1">
      <alignment horizontal="center" vertical="center" wrapText="1"/>
    </xf>
    <xf numFmtId="181" fontId="4" fillId="0" borderId="1" xfId="1" applyNumberFormat="1" applyFont="1" applyBorder="1" applyAlignment="1">
      <alignment horizontal="justify" vertical="center" wrapText="1"/>
    </xf>
    <xf numFmtId="181" fontId="7" fillId="0" borderId="71" xfId="1" applyNumberFormat="1" applyBorder="1" applyAlignment="1">
      <alignment vertical="center" wrapText="1"/>
    </xf>
    <xf numFmtId="181" fontId="7" fillId="0" borderId="72" xfId="1" applyNumberFormat="1" applyBorder="1" applyAlignment="1">
      <alignment vertical="center" wrapText="1"/>
    </xf>
    <xf numFmtId="181" fontId="7" fillId="0" borderId="75" xfId="1" applyNumberFormat="1" applyBorder="1" applyAlignment="1">
      <alignment vertical="center" wrapText="1"/>
    </xf>
    <xf numFmtId="181" fontId="7" fillId="0" borderId="74" xfId="1" applyNumberFormat="1" applyBorder="1" applyAlignment="1">
      <alignment vertical="center" wrapText="1"/>
    </xf>
    <xf numFmtId="181" fontId="19" fillId="4" borderId="71" xfId="1" applyNumberFormat="1" applyFont="1" applyFill="1" applyBorder="1" applyAlignment="1">
      <alignment horizontal="right" vertical="center" wrapText="1"/>
    </xf>
    <xf numFmtId="181" fontId="7" fillId="4" borderId="74" xfId="1" applyNumberFormat="1" applyFill="1" applyBorder="1" applyAlignment="1">
      <alignment horizontal="center" vertical="center" wrapText="1"/>
    </xf>
    <xf numFmtId="181" fontId="4" fillId="0" borderId="59" xfId="1" applyNumberFormat="1" applyFont="1" applyBorder="1" applyAlignment="1">
      <alignment horizontal="justify" vertical="center" wrapText="1"/>
    </xf>
    <xf numFmtId="181" fontId="14" fillId="3" borderId="22" xfId="1" applyNumberFormat="1" applyFont="1" applyFill="1" applyBorder="1" applyAlignment="1">
      <alignment horizontal="center" vertical="center" wrapText="1"/>
    </xf>
    <xf numFmtId="181" fontId="31" fillId="3" borderId="0" xfId="1" applyNumberFormat="1" applyFont="1" applyFill="1" applyAlignment="1">
      <alignment horizontal="right" vertical="center" wrapText="1"/>
    </xf>
    <xf numFmtId="181" fontId="4" fillId="0" borderId="76" xfId="1" applyNumberFormat="1" applyFont="1" applyBorder="1" applyAlignment="1">
      <alignment horizontal="justify" vertical="center" wrapText="1"/>
    </xf>
    <xf numFmtId="181" fontId="4" fillId="0" borderId="22" xfId="1" applyNumberFormat="1" applyFont="1" applyBorder="1" applyAlignment="1">
      <alignment horizontal="justify" vertical="center" wrapText="1"/>
    </xf>
    <xf numFmtId="181" fontId="20" fillId="0" borderId="0" xfId="1" applyNumberFormat="1" applyFont="1" applyAlignment="1">
      <alignment horizontal="right" vertical="center" wrapText="1"/>
    </xf>
    <xf numFmtId="181" fontId="4" fillId="4" borderId="0" xfId="1" applyNumberFormat="1" applyFont="1" applyFill="1" applyAlignment="1">
      <alignment horizontal="right" vertical="center" wrapText="1"/>
    </xf>
    <xf numFmtId="181" fontId="4" fillId="0" borderId="71" xfId="1" applyNumberFormat="1" applyFont="1" applyBorder="1" applyAlignment="1">
      <alignment horizontal="justify" vertical="center" wrapText="1"/>
    </xf>
    <xf numFmtId="181" fontId="4" fillId="0" borderId="77" xfId="1" applyNumberFormat="1" applyFont="1" applyBorder="1" applyAlignment="1">
      <alignment horizontal="justify" vertical="center" wrapText="1"/>
    </xf>
    <xf numFmtId="181" fontId="4" fillId="0" borderId="75" xfId="1" applyNumberFormat="1" applyFont="1" applyBorder="1" applyAlignment="1">
      <alignment horizontal="justify" vertical="center" wrapText="1"/>
    </xf>
    <xf numFmtId="181" fontId="20" fillId="0" borderId="73" xfId="1" applyNumberFormat="1" applyFont="1" applyBorder="1" applyAlignment="1">
      <alignment horizontal="right" vertical="center" wrapText="1"/>
    </xf>
    <xf numFmtId="181" fontId="19" fillId="0" borderId="74" xfId="1" applyNumberFormat="1" applyFont="1" applyBorder="1" applyAlignment="1">
      <alignment horizontal="center" vertical="center" wrapText="1"/>
    </xf>
    <xf numFmtId="181" fontId="4" fillId="4" borderId="73" xfId="1" applyNumberFormat="1" applyFont="1" applyFill="1" applyBorder="1" applyAlignment="1">
      <alignment horizontal="right" vertical="center" wrapText="1"/>
    </xf>
    <xf numFmtId="181" fontId="19" fillId="4" borderId="74" xfId="1" applyNumberFormat="1" applyFont="1" applyFill="1" applyBorder="1" applyAlignment="1">
      <alignment horizontal="center" vertical="center" wrapText="1"/>
    </xf>
    <xf numFmtId="181" fontId="36" fillId="3" borderId="78" xfId="1" applyNumberFormat="1" applyFont="1" applyFill="1" applyBorder="1" applyAlignment="1">
      <alignment vertical="center" wrapText="1"/>
    </xf>
    <xf numFmtId="181" fontId="36" fillId="8" borderId="80" xfId="1" applyNumberFormat="1" applyFont="1" applyFill="1" applyBorder="1" applyAlignment="1">
      <alignment vertical="center" wrapText="1"/>
    </xf>
    <xf numFmtId="181" fontId="38" fillId="0" borderId="81" xfId="1" applyNumberFormat="1" applyFont="1" applyBorder="1" applyAlignment="1">
      <alignment vertical="center" wrapText="1"/>
    </xf>
    <xf numFmtId="181" fontId="36" fillId="0" borderId="0" xfId="1" applyNumberFormat="1" applyFont="1" applyAlignment="1">
      <alignment horizontal="right" vertical="center" wrapText="1"/>
    </xf>
    <xf numFmtId="181" fontId="36" fillId="0" borderId="0" xfId="1" applyNumberFormat="1" applyFont="1" applyAlignment="1">
      <alignment horizontal="center" vertical="center" wrapText="1"/>
    </xf>
    <xf numFmtId="181" fontId="36" fillId="3" borderId="48" xfId="1" applyNumberFormat="1" applyFont="1" applyFill="1" applyBorder="1" applyAlignment="1">
      <alignment horizontal="center" vertical="center" wrapText="1"/>
    </xf>
    <xf numFmtId="181" fontId="36" fillId="8" borderId="82" xfId="1" applyNumberFormat="1" applyFont="1" applyFill="1" applyBorder="1" applyAlignment="1">
      <alignment horizontal="center" vertical="center" wrapText="1"/>
    </xf>
    <xf numFmtId="181" fontId="38" fillId="0" borderId="23" xfId="1" applyNumberFormat="1" applyFont="1" applyBorder="1" applyAlignment="1">
      <alignment vertical="center" wrapText="1"/>
    </xf>
    <xf numFmtId="181" fontId="36" fillId="0" borderId="0" xfId="1" applyNumberFormat="1" applyFont="1" applyAlignment="1">
      <alignment horizontal="right" wrapText="1"/>
    </xf>
    <xf numFmtId="181" fontId="36" fillId="0" borderId="0" xfId="1" applyNumberFormat="1" applyFont="1" applyAlignment="1">
      <alignment horizontal="left" wrapText="1"/>
    </xf>
    <xf numFmtId="181" fontId="35" fillId="3" borderId="40" xfId="1" applyNumberFormat="1" applyFont="1" applyFill="1" applyBorder="1" applyAlignment="1">
      <alignment vertical="center" wrapText="1"/>
    </xf>
    <xf numFmtId="181" fontId="35" fillId="8" borderId="83" xfId="1" applyNumberFormat="1" applyFont="1" applyFill="1" applyBorder="1" applyAlignment="1">
      <alignment vertical="center" wrapText="1"/>
    </xf>
    <xf numFmtId="181" fontId="39" fillId="0" borderId="24" xfId="1" applyNumberFormat="1" applyFont="1" applyBorder="1" applyAlignment="1">
      <alignment vertical="center" wrapText="1"/>
    </xf>
    <xf numFmtId="0" fontId="7" fillId="0" borderId="0" xfId="1" applyAlignment="1">
      <alignment horizontal="center" vertical="center"/>
    </xf>
    <xf numFmtId="0" fontId="7" fillId="0" borderId="0" xfId="1">
      <alignment vertical="center"/>
    </xf>
    <xf numFmtId="0" fontId="41" fillId="0" borderId="51" xfId="1" applyFont="1" applyBorder="1" applyAlignment="1">
      <alignment vertical="center" wrapText="1"/>
    </xf>
    <xf numFmtId="0" fontId="7" fillId="0" borderId="0" xfId="1" applyAlignment="1">
      <alignment vertical="center" wrapText="1"/>
    </xf>
    <xf numFmtId="0" fontId="27" fillId="0" borderId="26" xfId="1" applyFont="1" applyBorder="1" applyAlignment="1">
      <alignment horizontal="center" vertical="center"/>
    </xf>
    <xf numFmtId="0" fontId="27" fillId="0" borderId="26" xfId="1" applyFont="1" applyBorder="1" applyAlignment="1">
      <alignment horizontal="center" vertical="center" wrapText="1"/>
    </xf>
    <xf numFmtId="0" fontId="43" fillId="0" borderId="28" xfId="1" applyFont="1" applyBorder="1" applyAlignment="1">
      <alignment horizontal="center" vertical="center"/>
    </xf>
    <xf numFmtId="0" fontId="44" fillId="0" borderId="28" xfId="1" applyFont="1" applyBorder="1" applyAlignment="1">
      <alignment vertical="center" wrapText="1"/>
    </xf>
    <xf numFmtId="177" fontId="44" fillId="4" borderId="28" xfId="1" applyNumberFormat="1" applyFont="1" applyFill="1" applyBorder="1">
      <alignment vertical="center"/>
    </xf>
    <xf numFmtId="177" fontId="44" fillId="3" borderId="28" xfId="1" applyNumberFormat="1" applyFont="1" applyFill="1" applyBorder="1">
      <alignment vertical="center"/>
    </xf>
    <xf numFmtId="0" fontId="44" fillId="0" borderId="28" xfId="1" applyFont="1" applyBorder="1" applyAlignment="1">
      <alignment horizontal="center" vertical="center"/>
    </xf>
    <xf numFmtId="0" fontId="7" fillId="0" borderId="25" xfId="1" applyBorder="1" applyAlignment="1">
      <alignment horizontal="center" vertical="center"/>
    </xf>
    <xf numFmtId="0" fontId="7" fillId="0" borderId="25" xfId="1" applyBorder="1" applyAlignment="1">
      <alignment vertical="center" wrapText="1"/>
    </xf>
    <xf numFmtId="177" fontId="45" fillId="4" borderId="25" xfId="1" applyNumberFormat="1" applyFont="1" applyFill="1" applyBorder="1">
      <alignment vertical="center"/>
    </xf>
    <xf numFmtId="177" fontId="45" fillId="3" borderId="84" xfId="1" applyNumberFormat="1" applyFont="1" applyFill="1" applyBorder="1">
      <alignment vertical="center"/>
    </xf>
    <xf numFmtId="0" fontId="45" fillId="0" borderId="25" xfId="1" applyFont="1" applyBorder="1" applyAlignment="1">
      <alignment horizontal="left" vertical="center"/>
    </xf>
    <xf numFmtId="0" fontId="45" fillId="0" borderId="25" xfId="1" applyFont="1" applyBorder="1" applyAlignment="1">
      <alignment horizontal="center" vertical="center"/>
    </xf>
    <xf numFmtId="0" fontId="7" fillId="0" borderId="26" xfId="1" applyBorder="1" applyAlignment="1">
      <alignment horizontal="center" vertical="center"/>
    </xf>
    <xf numFmtId="0" fontId="7" fillId="0" borderId="26" xfId="1" applyBorder="1" applyAlignment="1">
      <alignment vertical="center" wrapText="1"/>
    </xf>
    <xf numFmtId="177" fontId="45" fillId="4" borderId="26" xfId="1" applyNumberFormat="1" applyFont="1" applyFill="1" applyBorder="1">
      <alignment vertical="center"/>
    </xf>
    <xf numFmtId="177" fontId="45" fillId="3" borderId="26" xfId="1" applyNumberFormat="1" applyFont="1" applyFill="1" applyBorder="1">
      <alignment vertical="center"/>
    </xf>
    <xf numFmtId="0" fontId="45" fillId="0" borderId="26" xfId="1" applyFont="1" applyBorder="1" applyAlignment="1">
      <alignment horizontal="left" vertical="center"/>
    </xf>
    <xf numFmtId="0" fontId="45" fillId="0" borderId="26" xfId="1" applyFont="1" applyBorder="1" applyAlignment="1">
      <alignment horizontal="center" vertical="center"/>
    </xf>
    <xf numFmtId="177" fontId="7" fillId="0" borderId="0" xfId="1" applyNumberFormat="1">
      <alignment vertical="center"/>
    </xf>
    <xf numFmtId="0" fontId="40" fillId="3" borderId="32" xfId="1" applyFont="1" applyFill="1" applyBorder="1" applyAlignment="1">
      <alignment horizontal="center" vertical="center"/>
    </xf>
    <xf numFmtId="177" fontId="7" fillId="0" borderId="0" xfId="1" applyNumberFormat="1" applyAlignment="1">
      <alignment horizontal="center" vertical="center"/>
    </xf>
    <xf numFmtId="182" fontId="6" fillId="0" borderId="0" xfId="0" applyNumberFormat="1" applyFont="1" applyAlignment="1">
      <alignment vertical="center"/>
    </xf>
    <xf numFmtId="0" fontId="14" fillId="0" borderId="0" xfId="0" applyFont="1" applyAlignment="1">
      <alignment vertical="center"/>
    </xf>
    <xf numFmtId="0" fontId="6" fillId="0" borderId="0" xfId="0" applyFont="1" applyAlignment="1">
      <alignment vertical="top"/>
    </xf>
    <xf numFmtId="0" fontId="47" fillId="0" borderId="0" xfId="0" applyFont="1" applyAlignment="1">
      <alignment vertical="center"/>
    </xf>
    <xf numFmtId="182" fontId="6" fillId="0" borderId="0" xfId="0" applyNumberFormat="1" applyFont="1" applyAlignment="1">
      <alignment horizontal="right" vertical="center"/>
    </xf>
    <xf numFmtId="0" fontId="18" fillId="0" borderId="0" xfId="0" applyFont="1" applyAlignment="1">
      <alignment vertical="center"/>
    </xf>
    <xf numFmtId="182" fontId="6" fillId="0" borderId="0" xfId="0" applyNumberFormat="1" applyFont="1" applyAlignment="1">
      <alignment horizontal="left" vertical="center"/>
    </xf>
    <xf numFmtId="0" fontId="6" fillId="0" borderId="0" xfId="0" applyFont="1" applyAlignment="1">
      <alignment horizontal="center" vertical="center" shrinkToFit="1"/>
    </xf>
    <xf numFmtId="0" fontId="6" fillId="0" borderId="26" xfId="0" applyFont="1" applyBorder="1" applyAlignment="1">
      <alignment vertical="center"/>
    </xf>
    <xf numFmtId="0" fontId="14" fillId="0" borderId="26" xfId="0" applyFont="1" applyBorder="1" applyAlignment="1">
      <alignment horizontal="center" vertical="center"/>
    </xf>
    <xf numFmtId="0" fontId="6" fillId="0" borderId="0" xfId="0" quotePrefix="1" applyFont="1" applyAlignment="1">
      <alignment horizontal="left" vertical="center"/>
    </xf>
    <xf numFmtId="0" fontId="6" fillId="0" borderId="0" xfId="0" applyFont="1" applyAlignment="1">
      <alignment horizontal="left" vertical="center" shrinkToFit="1"/>
    </xf>
    <xf numFmtId="0" fontId="6" fillId="0" borderId="26" xfId="0" applyFont="1" applyBorder="1" applyAlignment="1">
      <alignment horizontal="left" vertical="center"/>
    </xf>
    <xf numFmtId="0" fontId="6" fillId="0" borderId="26" xfId="0" applyFont="1" applyBorder="1" applyAlignment="1">
      <alignment horizontal="distributed" vertical="center"/>
    </xf>
    <xf numFmtId="0" fontId="14" fillId="0" borderId="26" xfId="0" applyFont="1" applyBorder="1" applyAlignment="1">
      <alignment horizontal="left" vertical="center"/>
    </xf>
    <xf numFmtId="0" fontId="15" fillId="0" borderId="26" xfId="0" applyFont="1" applyBorder="1" applyAlignment="1">
      <alignment vertical="center"/>
    </xf>
    <xf numFmtId="0" fontId="6" fillId="0" borderId="26" xfId="0" applyFont="1" applyBorder="1" applyAlignment="1">
      <alignment vertical="center" wrapText="1"/>
    </xf>
    <xf numFmtId="0" fontId="6" fillId="0" borderId="26" xfId="0" applyFont="1" applyBorder="1" applyAlignment="1" applyProtection="1">
      <alignment vertical="center"/>
      <protection locked="0"/>
    </xf>
    <xf numFmtId="0" fontId="6" fillId="0" borderId="26" xfId="0" applyFont="1" applyBorder="1" applyAlignment="1" applyProtection="1">
      <alignment vertical="center" shrinkToFit="1"/>
      <protection locked="0"/>
    </xf>
    <xf numFmtId="176" fontId="6" fillId="0" borderId="0" xfId="0" applyNumberFormat="1" applyFont="1" applyAlignment="1" applyProtection="1">
      <alignment vertical="center"/>
      <protection locked="0"/>
    </xf>
    <xf numFmtId="0" fontId="6" fillId="0" borderId="0" xfId="0" applyFont="1" applyAlignment="1">
      <alignment vertical="center" shrinkToFit="1"/>
    </xf>
    <xf numFmtId="0" fontId="10" fillId="0" borderId="0" xfId="0" applyFont="1" applyAlignment="1">
      <alignment horizontal="left"/>
    </xf>
    <xf numFmtId="0" fontId="6" fillId="0" borderId="88" xfId="0" applyFont="1" applyBorder="1" applyAlignment="1">
      <alignment vertical="center"/>
    </xf>
    <xf numFmtId="0" fontId="6" fillId="0" borderId="89" xfId="0" applyFont="1" applyBorder="1" applyAlignment="1">
      <alignment vertical="center"/>
    </xf>
    <xf numFmtId="0" fontId="15" fillId="0" borderId="88" xfId="0" applyFont="1" applyBorder="1" applyAlignment="1">
      <alignment vertical="center" wrapText="1"/>
    </xf>
    <xf numFmtId="0" fontId="6" fillId="0" borderId="88" xfId="0" applyFont="1" applyBorder="1" applyAlignment="1">
      <alignment vertical="center" wrapText="1"/>
    </xf>
    <xf numFmtId="0" fontId="14" fillId="0" borderId="88" xfId="0" applyFont="1" applyBorder="1" applyAlignment="1">
      <alignment horizontal="left" vertical="center"/>
    </xf>
    <xf numFmtId="182" fontId="6" fillId="0" borderId="26" xfId="0" applyNumberFormat="1" applyFont="1" applyBorder="1" applyAlignment="1">
      <alignment vertical="center"/>
    </xf>
    <xf numFmtId="0" fontId="6" fillId="0" borderId="85" xfId="0" applyFont="1" applyBorder="1" applyAlignment="1">
      <alignment horizontal="center" vertical="center" wrapText="1"/>
    </xf>
    <xf numFmtId="0" fontId="6" fillId="0" borderId="86" xfId="0" applyFont="1" applyBorder="1" applyAlignment="1">
      <alignment horizontal="center" vertical="center"/>
    </xf>
    <xf numFmtId="0" fontId="6" fillId="0" borderId="86" xfId="0" applyFont="1" applyBorder="1" applyAlignment="1">
      <alignment horizontal="center" vertical="center" wrapText="1"/>
    </xf>
    <xf numFmtId="0" fontId="6" fillId="0" borderId="86" xfId="0" applyFont="1" applyBorder="1" applyAlignment="1" applyProtection="1">
      <alignment horizontal="center" vertical="center" wrapText="1"/>
      <protection locked="0"/>
    </xf>
    <xf numFmtId="0" fontId="6" fillId="0" borderId="86" xfId="0" applyFont="1" applyBorder="1" applyAlignment="1" applyProtection="1">
      <alignment horizontal="center" vertical="center"/>
      <protection locked="0"/>
    </xf>
    <xf numFmtId="0" fontId="6" fillId="0" borderId="87" xfId="0" applyFont="1" applyBorder="1" applyAlignment="1">
      <alignment horizontal="center" vertical="center"/>
    </xf>
    <xf numFmtId="0" fontId="4" fillId="0" borderId="0" xfId="0" applyFont="1" applyAlignment="1">
      <alignment vertical="center" wrapText="1"/>
    </xf>
    <xf numFmtId="0" fontId="4" fillId="0" borderId="26" xfId="0" applyFont="1" applyBorder="1" applyAlignment="1">
      <alignment vertical="center" wrapText="1"/>
    </xf>
    <xf numFmtId="0" fontId="4" fillId="0" borderId="88" xfId="0" applyFont="1" applyBorder="1" applyAlignment="1">
      <alignment vertical="center" wrapText="1"/>
    </xf>
    <xf numFmtId="0" fontId="4" fillId="0" borderId="89" xfId="0" applyFont="1" applyBorder="1" applyAlignment="1">
      <alignment vertical="center" wrapText="1"/>
    </xf>
    <xf numFmtId="0" fontId="4" fillId="0" borderId="90" xfId="0" applyFont="1" applyBorder="1" applyAlignment="1">
      <alignment vertical="center" wrapText="1"/>
    </xf>
    <xf numFmtId="0" fontId="4" fillId="0" borderId="91" xfId="0" applyFont="1" applyBorder="1" applyAlignment="1">
      <alignment vertical="center" wrapText="1"/>
    </xf>
    <xf numFmtId="0" fontId="4" fillId="0" borderId="92" xfId="0" applyFont="1" applyBorder="1" applyAlignment="1">
      <alignment vertical="center" wrapText="1"/>
    </xf>
    <xf numFmtId="0" fontId="50" fillId="0" borderId="0" xfId="0" applyFont="1"/>
    <xf numFmtId="0" fontId="11" fillId="0" borderId="0" xfId="2" applyAlignment="1">
      <alignment vertical="center"/>
    </xf>
    <xf numFmtId="0" fontId="53" fillId="0" borderId="0" xfId="2" applyFont="1" applyAlignment="1">
      <alignment vertical="center"/>
    </xf>
    <xf numFmtId="0" fontId="54" fillId="3" borderId="0" xfId="2" applyFont="1" applyFill="1" applyAlignment="1">
      <alignment vertical="center"/>
    </xf>
    <xf numFmtId="0" fontId="11" fillId="3" borderId="0" xfId="2" applyFill="1" applyAlignment="1">
      <alignment vertical="center"/>
    </xf>
    <xf numFmtId="0" fontId="55" fillId="0" borderId="0" xfId="2" applyFont="1" applyAlignment="1">
      <alignment vertical="center"/>
    </xf>
    <xf numFmtId="0" fontId="14" fillId="9" borderId="0" xfId="0" applyFont="1" applyFill="1" applyAlignment="1">
      <alignment horizontal="left" vertical="center"/>
    </xf>
    <xf numFmtId="0" fontId="6" fillId="9" borderId="0" xfId="0" applyFont="1" applyFill="1" applyAlignment="1">
      <alignment horizontal="left" vertical="center"/>
    </xf>
    <xf numFmtId="0" fontId="6" fillId="9" borderId="0" xfId="0" applyFont="1" applyFill="1" applyAlignment="1">
      <alignment vertical="center"/>
    </xf>
    <xf numFmtId="182" fontId="6" fillId="9" borderId="0" xfId="0" applyNumberFormat="1" applyFont="1" applyFill="1" applyAlignment="1">
      <alignment vertical="center"/>
    </xf>
    <xf numFmtId="0" fontId="6" fillId="9" borderId="0" xfId="0" quotePrefix="1" applyFont="1" applyFill="1" applyAlignment="1">
      <alignment horizontal="right" vertical="center"/>
    </xf>
    <xf numFmtId="182" fontId="6" fillId="9" borderId="0" xfId="0" applyNumberFormat="1" applyFont="1" applyFill="1" applyAlignment="1">
      <alignment horizontal="left" vertical="center"/>
    </xf>
    <xf numFmtId="0" fontId="6" fillId="9" borderId="0" xfId="0" quotePrefix="1" applyFont="1" applyFill="1" applyAlignment="1">
      <alignment horizontal="left" vertical="center"/>
    </xf>
    <xf numFmtId="0" fontId="6" fillId="9" borderId="0" xfId="0" applyFont="1" applyFill="1" applyAlignment="1">
      <alignment horizontal="right" vertical="center"/>
    </xf>
    <xf numFmtId="183" fontId="6" fillId="9" borderId="0" xfId="0" applyNumberFormat="1" applyFont="1" applyFill="1" applyAlignment="1" applyProtection="1">
      <alignment horizontal="center" vertical="center"/>
      <protection locked="0"/>
    </xf>
    <xf numFmtId="178" fontId="6" fillId="9" borderId="0" xfId="0" applyNumberFormat="1" applyFont="1" applyFill="1" applyAlignment="1" applyProtection="1">
      <alignment horizontal="center" vertical="center"/>
      <protection locked="0"/>
    </xf>
    <xf numFmtId="178" fontId="6" fillId="9" borderId="0" xfId="0" applyNumberFormat="1" applyFont="1" applyFill="1" applyAlignment="1" applyProtection="1">
      <alignment horizontal="left" vertical="center"/>
      <protection locked="0"/>
    </xf>
    <xf numFmtId="38" fontId="6" fillId="9" borderId="0" xfId="3" applyFont="1" applyFill="1" applyAlignment="1">
      <alignment horizontal="right" vertical="center"/>
    </xf>
    <xf numFmtId="0" fontId="50" fillId="0" borderId="0" xfId="0" applyFont="1" applyAlignment="1">
      <alignment vertical="center"/>
    </xf>
    <xf numFmtId="0" fontId="57" fillId="0" borderId="0" xfId="2" applyFont="1" applyBorder="1" applyAlignment="1">
      <alignment vertical="center"/>
    </xf>
    <xf numFmtId="0" fontId="57" fillId="0" borderId="0" xfId="2" quotePrefix="1" applyFont="1" applyBorder="1" applyAlignment="1">
      <alignment vertical="center"/>
    </xf>
    <xf numFmtId="0" fontId="6" fillId="0" borderId="0" xfId="0" quotePrefix="1" applyFont="1" applyAlignment="1">
      <alignment horizontal="center" vertical="center"/>
    </xf>
    <xf numFmtId="180" fontId="6" fillId="9" borderId="0" xfId="0" applyNumberFormat="1" applyFont="1" applyFill="1" applyAlignment="1" applyProtection="1">
      <alignment horizontal="left" vertical="center"/>
      <protection locked="0"/>
    </xf>
    <xf numFmtId="0" fontId="6" fillId="9" borderId="0" xfId="0" applyFont="1" applyFill="1" applyAlignment="1" applyProtection="1">
      <alignment horizontal="left" vertical="center" wrapText="1"/>
      <protection locked="0"/>
    </xf>
    <xf numFmtId="0" fontId="6" fillId="9" borderId="0" xfId="0" applyFont="1" applyFill="1" applyAlignment="1" applyProtection="1">
      <alignment horizontal="left" vertical="center"/>
      <protection locked="0"/>
    </xf>
    <xf numFmtId="0" fontId="6" fillId="9" borderId="0" xfId="0" applyFont="1" applyFill="1" applyAlignment="1" applyProtection="1">
      <alignment horizontal="left" vertical="center" shrinkToFit="1"/>
      <protection locked="0"/>
    </xf>
    <xf numFmtId="0" fontId="15" fillId="0" borderId="0" xfId="0" applyFont="1" applyAlignment="1">
      <alignment horizontal="center" vertical="center" wrapText="1"/>
    </xf>
    <xf numFmtId="0" fontId="15" fillId="0" borderId="0" xfId="0" applyFont="1" applyAlignment="1">
      <alignment horizontal="center" vertical="center"/>
    </xf>
    <xf numFmtId="0" fontId="6" fillId="9" borderId="0" xfId="0" applyFont="1" applyFill="1" applyAlignment="1">
      <alignment horizontal="left" vertical="center" wrapText="1"/>
    </xf>
    <xf numFmtId="0" fontId="6" fillId="0" borderId="0" xfId="0" applyFont="1" applyAlignment="1">
      <alignment horizontal="center" vertical="center"/>
    </xf>
    <xf numFmtId="182" fontId="6" fillId="0" borderId="0" xfId="0" applyNumberFormat="1" applyFont="1" applyAlignment="1">
      <alignment horizontal="right" vertical="center"/>
    </xf>
    <xf numFmtId="0" fontId="14" fillId="9" borderId="0" xfId="0" applyFont="1" applyFill="1" applyAlignment="1">
      <alignment horizontal="left" vertical="center"/>
    </xf>
    <xf numFmtId="0" fontId="6" fillId="9" borderId="0" xfId="0" applyFont="1" applyFill="1" applyAlignment="1">
      <alignment horizontal="left" vertical="center"/>
    </xf>
    <xf numFmtId="0" fontId="6" fillId="0" borderId="0" xfId="0" quotePrefix="1" applyFont="1" applyAlignment="1">
      <alignment horizontal="left" vertical="center"/>
    </xf>
    <xf numFmtId="0" fontId="6" fillId="0" borderId="0" xfId="0" applyFont="1" applyAlignment="1">
      <alignment horizontal="left" vertical="center" shrinkToFit="1"/>
    </xf>
    <xf numFmtId="0" fontId="52" fillId="0" borderId="0" xfId="0" applyFont="1" applyAlignment="1">
      <alignment horizontal="left" vertical="center" wrapText="1"/>
    </xf>
    <xf numFmtId="0" fontId="51" fillId="0" borderId="0" xfId="0" applyFont="1" applyAlignment="1">
      <alignment horizontal="center"/>
    </xf>
    <xf numFmtId="0" fontId="6" fillId="9" borderId="10" xfId="0" applyFont="1" applyFill="1" applyBorder="1" applyAlignment="1">
      <alignment horizontal="left" vertical="center" shrinkToFit="1"/>
    </xf>
    <xf numFmtId="0" fontId="6" fillId="0" borderId="0" xfId="0" applyFont="1" applyAlignment="1">
      <alignment horizontal="left" vertical="center" wrapText="1"/>
    </xf>
    <xf numFmtId="182" fontId="6" fillId="9" borderId="0" xfId="0" applyNumberFormat="1" applyFont="1" applyFill="1" applyAlignment="1">
      <alignment horizontal="right" vertical="center"/>
    </xf>
    <xf numFmtId="182" fontId="6" fillId="3" borderId="0" xfId="0" applyNumberFormat="1" applyFont="1" applyFill="1" applyAlignment="1">
      <alignment horizontal="right" vertical="center"/>
    </xf>
    <xf numFmtId="0" fontId="14" fillId="0" borderId="0" xfId="0" applyFont="1" applyAlignment="1">
      <alignment horizontal="left" vertical="center"/>
    </xf>
    <xf numFmtId="176" fontId="6" fillId="9" borderId="0" xfId="0" applyNumberFormat="1" applyFont="1" applyFill="1" applyAlignment="1">
      <alignment horizontal="center" vertical="center"/>
    </xf>
    <xf numFmtId="0" fontId="9" fillId="0" borderId="26" xfId="0" applyFont="1" applyBorder="1" applyAlignment="1">
      <alignment horizontal="center" vertical="center"/>
    </xf>
    <xf numFmtId="0" fontId="6" fillId="0" borderId="26" xfId="0" applyFont="1" applyBorder="1" applyAlignment="1">
      <alignment horizontal="left" vertical="center"/>
    </xf>
    <xf numFmtId="182" fontId="6" fillId="9" borderId="26" xfId="0" applyNumberFormat="1" applyFont="1" applyFill="1" applyBorder="1" applyAlignment="1">
      <alignment horizontal="right" vertical="center"/>
    </xf>
    <xf numFmtId="0" fontId="6" fillId="0" borderId="10" xfId="0" applyFont="1" applyBorder="1" applyAlignment="1">
      <alignment horizontal="center" vertical="center"/>
    </xf>
    <xf numFmtId="0" fontId="6" fillId="9" borderId="19" xfId="0" applyFont="1" applyFill="1" applyBorder="1" applyAlignment="1">
      <alignment horizontal="center" vertical="center"/>
    </xf>
    <xf numFmtId="0" fontId="6" fillId="9" borderId="20" xfId="0" applyFont="1" applyFill="1" applyBorder="1" applyAlignment="1">
      <alignment horizontal="center" vertical="center"/>
    </xf>
    <xf numFmtId="0" fontId="6" fillId="9" borderId="21" xfId="0" applyFont="1" applyFill="1" applyBorder="1" applyAlignment="1">
      <alignment horizontal="center" vertical="center"/>
    </xf>
    <xf numFmtId="0" fontId="6" fillId="9" borderId="10" xfId="0" applyFont="1" applyFill="1" applyBorder="1" applyAlignment="1">
      <alignment horizontal="center" vertical="center"/>
    </xf>
    <xf numFmtId="182" fontId="6" fillId="9" borderId="19" xfId="0" applyNumberFormat="1" applyFont="1" applyFill="1" applyBorder="1" applyAlignment="1">
      <alignment horizontal="center" vertical="center"/>
    </xf>
    <xf numFmtId="182" fontId="6" fillId="9" borderId="20" xfId="0" applyNumberFormat="1" applyFont="1" applyFill="1" applyBorder="1" applyAlignment="1">
      <alignment horizontal="center" vertical="center"/>
    </xf>
    <xf numFmtId="182" fontId="6" fillId="9" borderId="21" xfId="0" applyNumberFormat="1" applyFont="1" applyFill="1" applyBorder="1" applyAlignment="1">
      <alignment horizontal="center" vertical="center"/>
    </xf>
    <xf numFmtId="0" fontId="6" fillId="0" borderId="19" xfId="0" applyFont="1" applyBorder="1" applyAlignment="1">
      <alignment horizontal="left" vertical="center"/>
    </xf>
    <xf numFmtId="0" fontId="6" fillId="0" borderId="21" xfId="0" applyFont="1" applyBorder="1" applyAlignment="1">
      <alignment horizontal="left" vertical="center"/>
    </xf>
    <xf numFmtId="182" fontId="6" fillId="9" borderId="19" xfId="0" quotePrefix="1" applyNumberFormat="1" applyFont="1" applyFill="1" applyBorder="1" applyAlignment="1">
      <alignment horizontal="right" vertical="center"/>
    </xf>
    <xf numFmtId="182" fontId="6" fillId="9" borderId="20" xfId="0" quotePrefix="1" applyNumberFormat="1" applyFont="1" applyFill="1" applyBorder="1" applyAlignment="1">
      <alignment horizontal="right" vertical="center"/>
    </xf>
    <xf numFmtId="182" fontId="6" fillId="9" borderId="21" xfId="0" quotePrefix="1" applyNumberFormat="1" applyFont="1" applyFill="1" applyBorder="1" applyAlignment="1">
      <alignment horizontal="right" vertical="center"/>
    </xf>
    <xf numFmtId="182" fontId="6" fillId="9" borderId="19" xfId="0" applyNumberFormat="1" applyFont="1" applyFill="1" applyBorder="1" applyAlignment="1">
      <alignment horizontal="right" vertical="center"/>
    </xf>
    <xf numFmtId="182" fontId="6" fillId="9" borderId="20" xfId="0" applyNumberFormat="1" applyFont="1" applyFill="1" applyBorder="1" applyAlignment="1">
      <alignment horizontal="right" vertical="center"/>
    </xf>
    <xf numFmtId="182" fontId="6" fillId="9" borderId="21" xfId="0" applyNumberFormat="1" applyFont="1" applyFill="1" applyBorder="1" applyAlignment="1">
      <alignment horizontal="right" vertical="center"/>
    </xf>
    <xf numFmtId="0" fontId="49" fillId="0" borderId="0" xfId="0" applyFont="1" applyAlignment="1">
      <alignment horizontal="center" vertical="center"/>
    </xf>
    <xf numFmtId="180" fontId="6" fillId="0" borderId="0" xfId="0" applyNumberFormat="1" applyFont="1" applyAlignment="1" applyProtection="1">
      <alignment horizontal="left" vertical="center"/>
      <protection locked="0"/>
    </xf>
    <xf numFmtId="0" fontId="4" fillId="0" borderId="0" xfId="0" applyFont="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38" fontId="6" fillId="2" borderId="19" xfId="3" applyFont="1" applyFill="1" applyBorder="1" applyAlignment="1" applyProtection="1">
      <alignment horizontal="right" vertical="center"/>
      <protection locked="0"/>
    </xf>
    <xf numFmtId="38" fontId="6" fillId="2" borderId="20" xfId="3" applyFont="1" applyFill="1" applyBorder="1" applyAlignment="1" applyProtection="1">
      <alignment horizontal="right" vertical="center"/>
      <protection locked="0"/>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2" borderId="12" xfId="0" applyFont="1" applyFill="1" applyBorder="1" applyAlignment="1" applyProtection="1">
      <alignment horizontal="center" vertical="center"/>
      <protection locked="0"/>
    </xf>
    <xf numFmtId="0" fontId="6" fillId="2" borderId="17" xfId="0" applyFont="1" applyFill="1" applyBorder="1" applyAlignment="1" applyProtection="1">
      <alignment horizontal="center" vertical="center"/>
      <protection locked="0"/>
    </xf>
    <xf numFmtId="0" fontId="11" fillId="2" borderId="12" xfId="2" applyFill="1" applyBorder="1" applyAlignment="1" applyProtection="1">
      <alignment horizontal="left" vertical="center"/>
      <protection locked="0"/>
    </xf>
    <xf numFmtId="0" fontId="6" fillId="2" borderId="12" xfId="0" applyFont="1" applyFill="1" applyBorder="1" applyAlignment="1" applyProtection="1">
      <alignment horizontal="left" vertical="center"/>
      <protection locked="0"/>
    </xf>
    <xf numFmtId="0" fontId="6" fillId="2" borderId="13" xfId="0" applyFont="1" applyFill="1" applyBorder="1" applyAlignment="1" applyProtection="1">
      <alignment horizontal="left" vertical="center"/>
      <protection locked="0"/>
    </xf>
    <xf numFmtId="0" fontId="6" fillId="2" borderId="17" xfId="0" applyFont="1" applyFill="1" applyBorder="1" applyAlignment="1" applyProtection="1">
      <alignment horizontal="left" vertical="center"/>
      <protection locked="0"/>
    </xf>
    <xf numFmtId="0" fontId="6" fillId="2" borderId="18" xfId="0" applyFont="1" applyFill="1" applyBorder="1" applyAlignment="1" applyProtection="1">
      <alignment horizontal="left" vertical="center"/>
      <protection locked="0"/>
    </xf>
    <xf numFmtId="0" fontId="6" fillId="2" borderId="17" xfId="0" applyFont="1" applyFill="1" applyBorder="1" applyAlignment="1" applyProtection="1">
      <alignment horizontal="left" vertical="center" shrinkToFit="1"/>
      <protection locked="0"/>
    </xf>
    <xf numFmtId="179" fontId="6" fillId="2" borderId="17" xfId="0" applyNumberFormat="1"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protection locked="0"/>
    </xf>
    <xf numFmtId="0" fontId="6" fillId="0" borderId="21" xfId="0" applyFont="1" applyBorder="1" applyAlignment="1">
      <alignment horizontal="center" vertical="center"/>
    </xf>
    <xf numFmtId="0" fontId="6" fillId="5" borderId="17" xfId="0" applyFont="1" applyFill="1" applyBorder="1" applyAlignment="1">
      <alignment horizontal="left" vertical="center"/>
    </xf>
    <xf numFmtId="0" fontId="6" fillId="5" borderId="18" xfId="0" applyFont="1" applyFill="1" applyBorder="1" applyAlignment="1">
      <alignment horizontal="left" vertical="center"/>
    </xf>
    <xf numFmtId="0" fontId="6" fillId="2" borderId="0" xfId="0" applyFont="1" applyFill="1" applyAlignment="1" applyProtection="1">
      <alignment horizontal="left" vertical="center"/>
      <protection locked="0"/>
    </xf>
    <xf numFmtId="0" fontId="5" fillId="0" borderId="0" xfId="0" applyFont="1" applyAlignment="1">
      <alignment horizontal="center" vertical="center"/>
    </xf>
    <xf numFmtId="0" fontId="6" fillId="5" borderId="12" xfId="0" applyFont="1" applyFill="1" applyBorder="1" applyAlignment="1">
      <alignment horizontal="left" vertical="center"/>
    </xf>
    <xf numFmtId="0" fontId="6" fillId="5" borderId="13" xfId="0" applyFont="1" applyFill="1" applyBorder="1" applyAlignment="1">
      <alignment horizontal="left" vertical="center"/>
    </xf>
    <xf numFmtId="38" fontId="6" fillId="5" borderId="17" xfId="0" applyNumberFormat="1" applyFont="1" applyFill="1" applyBorder="1" applyAlignment="1">
      <alignment horizontal="left" vertical="center"/>
    </xf>
    <xf numFmtId="0" fontId="6" fillId="2" borderId="0" xfId="0" applyFont="1" applyFill="1" applyAlignment="1" applyProtection="1">
      <alignment horizontal="left" vertical="center" shrinkToFit="1"/>
      <protection locked="0"/>
    </xf>
    <xf numFmtId="0" fontId="6" fillId="2" borderId="15" xfId="0" applyFont="1" applyFill="1" applyBorder="1" applyAlignment="1" applyProtection="1">
      <alignment horizontal="left" vertical="center" shrinkToFit="1"/>
      <protection locked="0"/>
    </xf>
    <xf numFmtId="0" fontId="19" fillId="0" borderId="8" xfId="1" applyFont="1" applyBorder="1" applyAlignment="1">
      <alignment horizontal="right" vertical="center"/>
    </xf>
    <xf numFmtId="0" fontId="21" fillId="0" borderId="3" xfId="1" applyFont="1" applyBorder="1" applyAlignment="1">
      <alignment horizontal="center" vertical="center" wrapText="1"/>
    </xf>
    <xf numFmtId="0" fontId="21" fillId="0" borderId="34" xfId="1" applyFont="1" applyBorder="1" applyAlignment="1">
      <alignment horizontal="center" vertical="center" wrapText="1"/>
    </xf>
    <xf numFmtId="0" fontId="21" fillId="0" borderId="35" xfId="1" applyFont="1" applyBorder="1" applyAlignment="1">
      <alignment horizontal="center" vertical="center" wrapText="1"/>
    </xf>
    <xf numFmtId="0" fontId="22" fillId="0" borderId="4" xfId="1" applyFont="1" applyBorder="1" applyAlignment="1">
      <alignment horizontal="center" vertical="center" wrapText="1"/>
    </xf>
    <xf numFmtId="0" fontId="22" fillId="0" borderId="5" xfId="1" applyFont="1" applyBorder="1" applyAlignment="1">
      <alignment horizontal="center" vertical="center" wrapText="1"/>
    </xf>
    <xf numFmtId="0" fontId="22" fillId="0" borderId="7" xfId="1" applyFont="1" applyBorder="1" applyAlignment="1">
      <alignment horizontal="center" vertical="center" wrapText="1"/>
    </xf>
    <xf numFmtId="0" fontId="22" fillId="0" borderId="8" xfId="1" applyFont="1" applyBorder="1" applyAlignment="1">
      <alignment horizontal="center" vertical="center" wrapText="1"/>
    </xf>
    <xf numFmtId="0" fontId="22" fillId="0" borderId="6" xfId="1" applyFont="1" applyBorder="1" applyAlignment="1">
      <alignment horizontal="center" vertical="center" wrapText="1"/>
    </xf>
    <xf numFmtId="0" fontId="22" fillId="0" borderId="9" xfId="1" applyFont="1" applyBorder="1" applyAlignment="1">
      <alignment horizontal="center" vertical="center" wrapText="1"/>
    </xf>
    <xf numFmtId="0" fontId="22" fillId="0" borderId="29" xfId="1" applyFont="1" applyBorder="1" applyAlignment="1">
      <alignment horizontal="center" vertical="center" wrapText="1"/>
    </xf>
    <xf numFmtId="0" fontId="22" fillId="0" borderId="31" xfId="1" applyFont="1" applyBorder="1" applyAlignment="1">
      <alignment horizontal="center" vertical="center" wrapText="1"/>
    </xf>
    <xf numFmtId="0" fontId="22" fillId="0" borderId="37" xfId="1" applyFont="1" applyBorder="1" applyAlignment="1">
      <alignment horizontal="center" vertical="center" wrapText="1"/>
    </xf>
    <xf numFmtId="0" fontId="22" fillId="0" borderId="39" xfId="1" applyFont="1" applyBorder="1" applyAlignment="1">
      <alignment horizontal="center" vertical="center" wrapText="1"/>
    </xf>
    <xf numFmtId="0" fontId="22" fillId="0" borderId="40" xfId="1" applyFont="1" applyBorder="1" applyAlignment="1">
      <alignment horizontal="center" vertical="center" wrapText="1"/>
    </xf>
    <xf numFmtId="0" fontId="22" fillId="0" borderId="29" xfId="1" applyFont="1" applyBorder="1" applyAlignment="1">
      <alignment horizontal="center" vertical="center"/>
    </xf>
    <xf numFmtId="0" fontId="22" fillId="0" borderId="31" xfId="1" applyFont="1" applyBorder="1" applyAlignment="1">
      <alignment horizontal="center" vertical="center"/>
    </xf>
    <xf numFmtId="0" fontId="19" fillId="0" borderId="44" xfId="1" applyFont="1" applyBorder="1" applyAlignment="1">
      <alignment horizontal="right" vertical="center"/>
    </xf>
    <xf numFmtId="0" fontId="21" fillId="0" borderId="4" xfId="1" applyFont="1" applyBorder="1" applyAlignment="1">
      <alignment horizontal="center" vertical="center" wrapText="1"/>
    </xf>
    <xf numFmtId="0" fontId="21" fillId="0" borderId="5" xfId="1" applyFont="1" applyBorder="1" applyAlignment="1">
      <alignment horizontal="center" vertical="center" wrapText="1"/>
    </xf>
    <xf numFmtId="0" fontId="21" fillId="0" borderId="7" xfId="1" applyFont="1" applyBorder="1" applyAlignment="1">
      <alignment horizontal="center" vertical="center" wrapText="1"/>
    </xf>
    <xf numFmtId="0" fontId="21" fillId="0" borderId="8" xfId="1" applyFont="1" applyBorder="1" applyAlignment="1">
      <alignment horizontal="center" vertical="center" wrapText="1"/>
    </xf>
    <xf numFmtId="0" fontId="21" fillId="0" borderId="6" xfId="1" applyFont="1" applyBorder="1" applyAlignment="1">
      <alignment horizontal="center" vertical="center" wrapText="1"/>
    </xf>
    <xf numFmtId="0" fontId="21" fillId="0" borderId="9" xfId="1" applyFont="1" applyBorder="1" applyAlignment="1">
      <alignment horizontal="center" vertical="center" wrapText="1"/>
    </xf>
    <xf numFmtId="0" fontId="22" fillId="0" borderId="1" xfId="1" applyFont="1" applyBorder="1" applyAlignment="1">
      <alignment horizontal="center" vertical="center" wrapText="1"/>
    </xf>
    <xf numFmtId="0" fontId="22" fillId="0" borderId="0" xfId="1" applyFont="1" applyAlignment="1">
      <alignment horizontal="center" vertical="center" wrapText="1"/>
    </xf>
    <xf numFmtId="177" fontId="25" fillId="8" borderId="42" xfId="1" applyNumberFormat="1" applyFont="1" applyFill="1" applyBorder="1" applyAlignment="1">
      <alignment horizontal="right" vertical="center"/>
    </xf>
    <xf numFmtId="177" fontId="25" fillId="8" borderId="49" xfId="1" applyNumberFormat="1" applyFont="1" applyFill="1" applyBorder="1" applyAlignment="1">
      <alignment horizontal="right" vertical="center"/>
    </xf>
    <xf numFmtId="0" fontId="22" fillId="8" borderId="43" xfId="1" applyFont="1" applyFill="1" applyBorder="1" applyAlignment="1">
      <alignment horizontal="center" vertical="center" wrapText="1"/>
    </xf>
    <xf numFmtId="0" fontId="22" fillId="8" borderId="50" xfId="1" applyFont="1" applyFill="1" applyBorder="1" applyAlignment="1">
      <alignment horizontal="center" vertical="center" wrapText="1"/>
    </xf>
    <xf numFmtId="181" fontId="24" fillId="3" borderId="49" xfId="1" applyNumberFormat="1" applyFont="1" applyFill="1" applyBorder="1" applyAlignment="1">
      <alignment horizontal="left" vertical="center" wrapText="1"/>
    </xf>
    <xf numFmtId="181" fontId="24" fillId="3" borderId="50" xfId="1" applyNumberFormat="1" applyFont="1" applyFill="1" applyBorder="1" applyAlignment="1">
      <alignment horizontal="left" vertical="center" wrapText="1"/>
    </xf>
    <xf numFmtId="177" fontId="21" fillId="3" borderId="49" xfId="1" applyNumberFormat="1" applyFont="1" applyFill="1" applyBorder="1" applyAlignment="1">
      <alignment horizontal="left" vertical="center" wrapText="1"/>
    </xf>
    <xf numFmtId="177" fontId="21" fillId="3" borderId="50" xfId="1" applyNumberFormat="1" applyFont="1" applyFill="1" applyBorder="1" applyAlignment="1">
      <alignment horizontal="left" vertical="center" wrapText="1"/>
    </xf>
    <xf numFmtId="181" fontId="35" fillId="0" borderId="0" xfId="1" applyNumberFormat="1" applyFont="1" applyAlignment="1">
      <alignment horizontal="left" vertical="center" wrapText="1"/>
    </xf>
    <xf numFmtId="181" fontId="4" fillId="0" borderId="0" xfId="1" applyNumberFormat="1" applyFont="1" applyAlignment="1">
      <alignment horizontal="left" vertical="center" wrapText="1"/>
    </xf>
    <xf numFmtId="181" fontId="27" fillId="0" borderId="0" xfId="1" applyNumberFormat="1" applyFont="1" applyAlignment="1">
      <alignment horizontal="left" vertical="center" wrapText="1"/>
    </xf>
    <xf numFmtId="181" fontId="27" fillId="0" borderId="51" xfId="1" applyNumberFormat="1" applyFont="1" applyBorder="1" applyAlignment="1">
      <alignment horizontal="left" vertical="center" wrapText="1"/>
    </xf>
    <xf numFmtId="181" fontId="27" fillId="0" borderId="54" xfId="1" applyNumberFormat="1" applyFont="1" applyBorder="1" applyAlignment="1">
      <alignment horizontal="center" vertical="center" wrapText="1"/>
    </xf>
    <xf numFmtId="181" fontId="27" fillId="0" borderId="55" xfId="1" applyNumberFormat="1" applyFont="1" applyBorder="1" applyAlignment="1">
      <alignment horizontal="center" vertical="center" wrapText="1"/>
    </xf>
    <xf numFmtId="181" fontId="27" fillId="0" borderId="53" xfId="1" applyNumberFormat="1" applyFont="1" applyBorder="1" applyAlignment="1">
      <alignment horizontal="center" vertical="center" wrapText="1"/>
    </xf>
    <xf numFmtId="181" fontId="29" fillId="0" borderId="57" xfId="1" applyNumberFormat="1" applyFont="1" applyBorder="1" applyAlignment="1">
      <alignment horizontal="center" vertical="center" wrapText="1"/>
    </xf>
    <xf numFmtId="181" fontId="29" fillId="0" borderId="63" xfId="1" applyNumberFormat="1" applyFont="1" applyBorder="1" applyAlignment="1">
      <alignment horizontal="center" vertical="center" wrapText="1"/>
    </xf>
    <xf numFmtId="181" fontId="29" fillId="0" borderId="70" xfId="1" applyNumberFormat="1" applyFont="1" applyBorder="1" applyAlignment="1">
      <alignment horizontal="center" vertical="center" wrapText="1"/>
    </xf>
    <xf numFmtId="181" fontId="36" fillId="0" borderId="58" xfId="1" applyNumberFormat="1" applyFont="1" applyBorder="1" applyAlignment="1">
      <alignment horizontal="center" vertical="center" wrapText="1"/>
    </xf>
    <xf numFmtId="181" fontId="36" fillId="0" borderId="60" xfId="1" applyNumberFormat="1" applyFont="1" applyBorder="1" applyAlignment="1">
      <alignment horizontal="center" vertical="center" wrapText="1"/>
    </xf>
    <xf numFmtId="181" fontId="36" fillId="0" borderId="78" xfId="1" applyNumberFormat="1" applyFont="1" applyBorder="1" applyAlignment="1">
      <alignment horizontal="center" vertical="center" wrapText="1"/>
    </xf>
    <xf numFmtId="181" fontId="36" fillId="0" borderId="1" xfId="1" applyNumberFormat="1" applyFont="1" applyBorder="1" applyAlignment="1">
      <alignment horizontal="center" vertical="center" wrapText="1"/>
    </xf>
    <xf numFmtId="181" fontId="36" fillId="0" borderId="0" xfId="1" applyNumberFormat="1" applyFont="1" applyAlignment="1">
      <alignment horizontal="center" vertical="center" wrapText="1"/>
    </xf>
    <xf numFmtId="181" fontId="36" fillId="0" borderId="48" xfId="1" applyNumberFormat="1" applyFont="1" applyBorder="1" applyAlignment="1">
      <alignment horizontal="center" vertical="center" wrapText="1"/>
    </xf>
    <xf numFmtId="181" fontId="36" fillId="0" borderId="71" xfId="1" applyNumberFormat="1" applyFont="1" applyBorder="1" applyAlignment="1">
      <alignment horizontal="center" vertical="center" wrapText="1"/>
    </xf>
    <xf numFmtId="181" fontId="36" fillId="0" borderId="73" xfId="1" applyNumberFormat="1" applyFont="1" applyBorder="1" applyAlignment="1">
      <alignment horizontal="center" vertical="center" wrapText="1"/>
    </xf>
    <xf numFmtId="181" fontId="36" fillId="0" borderId="40" xfId="1" applyNumberFormat="1" applyFont="1" applyBorder="1" applyAlignment="1">
      <alignment horizontal="center" vertical="center" wrapText="1"/>
    </xf>
    <xf numFmtId="181" fontId="31" fillId="3" borderId="79" xfId="1" applyNumberFormat="1" applyFont="1" applyFill="1" applyBorder="1" applyAlignment="1">
      <alignment horizontal="right" vertical="center" wrapText="1"/>
    </xf>
    <xf numFmtId="181" fontId="31" fillId="3" borderId="47" xfId="1" applyNumberFormat="1" applyFont="1" applyFill="1" applyBorder="1" applyAlignment="1">
      <alignment horizontal="right" vertical="center" wrapText="1"/>
    </xf>
    <xf numFmtId="181" fontId="31" fillId="3" borderId="41" xfId="1" applyNumberFormat="1" applyFont="1" applyFill="1" applyBorder="1" applyAlignment="1">
      <alignment horizontal="right" vertical="center" wrapText="1"/>
    </xf>
    <xf numFmtId="181" fontId="37" fillId="8" borderId="79" xfId="1" applyNumberFormat="1" applyFont="1" applyFill="1" applyBorder="1" applyAlignment="1">
      <alignment horizontal="right" vertical="center" wrapText="1"/>
    </xf>
    <xf numFmtId="181" fontId="37" fillId="8" borderId="47" xfId="1" applyNumberFormat="1" applyFont="1" applyFill="1" applyBorder="1" applyAlignment="1">
      <alignment horizontal="right" vertical="center" wrapText="1"/>
    </xf>
    <xf numFmtId="181" fontId="37" fillId="8" borderId="41" xfId="1" applyNumberFormat="1" applyFont="1" applyFill="1" applyBorder="1" applyAlignment="1">
      <alignment horizontal="right" vertical="center" wrapText="1"/>
    </xf>
    <xf numFmtId="0" fontId="40" fillId="6" borderId="0" xfId="1" applyFont="1" applyFill="1" applyAlignment="1">
      <alignment horizontal="left" vertical="center" wrapText="1"/>
    </xf>
    <xf numFmtId="0" fontId="42" fillId="0" borderId="51" xfId="1" applyFont="1" applyBorder="1" applyAlignment="1">
      <alignment horizontal="center" vertical="center"/>
    </xf>
    <xf numFmtId="177" fontId="40" fillId="3" borderId="30" xfId="1" applyNumberFormat="1" applyFont="1" applyFill="1" applyBorder="1" applyAlignment="1">
      <alignment horizontal="right" vertical="center"/>
    </xf>
    <xf numFmtId="177" fontId="40" fillId="3" borderId="31" xfId="1" applyNumberFormat="1" applyFont="1" applyFill="1" applyBorder="1" applyAlignment="1">
      <alignment horizontal="right" vertical="center"/>
    </xf>
    <xf numFmtId="0" fontId="46" fillId="0" borderId="51" xfId="1" applyFont="1" applyBorder="1" applyAlignment="1">
      <alignment horizontal="center" vertical="center"/>
    </xf>
  </cellXfs>
  <cellStyles count="5">
    <cellStyle name="ハイパーリンク" xfId="2" builtinId="8"/>
    <cellStyle name="桁区切り" xfId="3" builtinId="6"/>
    <cellStyle name="標準" xfId="0" builtinId="0"/>
    <cellStyle name="標準 2" xfId="1" xr:uid="{587A6E8F-F791-472D-B5D6-7FC77B056B47}"/>
    <cellStyle name="標準 3" xfId="4" xr:uid="{DEEFF18B-A2C0-40A9-A933-A8CD278BAEB6}"/>
  </cellStyles>
  <dxfs count="0"/>
  <tableStyles count="0" defaultTableStyle="TableStyleMedium2" defaultPivotStyle="PivotStyleMedium9"/>
  <colors>
    <mruColors>
      <color rgb="FFCCECFF"/>
      <color rgb="FFFDFEE2"/>
      <color rgb="FFFCFD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482600</xdr:colOff>
          <xdr:row>26</xdr:row>
          <xdr:rowOff>12700</xdr:rowOff>
        </xdr:from>
        <xdr:to>
          <xdr:col>4</xdr:col>
          <xdr:colOff>584200</xdr:colOff>
          <xdr:row>27</xdr:row>
          <xdr:rowOff>0</xdr:rowOff>
        </xdr:to>
        <xdr:sp macro="" textlink="">
          <xdr:nvSpPr>
            <xdr:cNvPr id="64513" name="Check Box 1" hidden="1">
              <a:extLst>
                <a:ext uri="{63B3BB69-23CF-44E3-9099-C40C66FF867C}">
                  <a14:compatExt spid="_x0000_s64513"/>
                </a:ext>
                <a:ext uri="{FF2B5EF4-FFF2-40B4-BE49-F238E27FC236}">
                  <a16:creationId xmlns:a16="http://schemas.microsoft.com/office/drawing/2014/main" id="{00000000-0008-0000-0900-000001F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1025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736600</xdr:colOff>
          <xdr:row>26</xdr:row>
          <xdr:rowOff>12700</xdr:rowOff>
        </xdr:from>
        <xdr:to>
          <xdr:col>6</xdr:col>
          <xdr:colOff>50800</xdr:colOff>
          <xdr:row>27</xdr:row>
          <xdr:rowOff>0</xdr:rowOff>
        </xdr:to>
        <xdr:sp macro="" textlink="">
          <xdr:nvSpPr>
            <xdr:cNvPr id="64514" name="Check Box 2" hidden="1">
              <a:extLst>
                <a:ext uri="{63B3BB69-23CF-44E3-9099-C40C66FF867C}">
                  <a14:compatExt spid="_x0000_s64514"/>
                </a:ext>
                <a:ext uri="{FF2B5EF4-FFF2-40B4-BE49-F238E27FC236}">
                  <a16:creationId xmlns:a16="http://schemas.microsoft.com/office/drawing/2014/main" id="{00000000-0008-0000-0900-000002F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1026</a:t>
              </a:r>
            </a:p>
          </xdr:txBody>
        </xdr:sp>
        <xdr:clientData/>
      </xdr:twoCellAnchor>
    </mc:Choice>
    <mc:Fallback/>
  </mc:AlternateContent>
  <xdr:oneCellAnchor>
    <xdr:from>
      <xdr:col>8</xdr:col>
      <xdr:colOff>935935</xdr:colOff>
      <xdr:row>18</xdr:row>
      <xdr:rowOff>86635</xdr:rowOff>
    </xdr:from>
    <xdr:ext cx="3246782" cy="1072929"/>
    <xdr:sp macro="" textlink="">
      <xdr:nvSpPr>
        <xdr:cNvPr id="4" name="テキスト ボックス 3">
          <a:extLst>
            <a:ext uri="{FF2B5EF4-FFF2-40B4-BE49-F238E27FC236}">
              <a16:creationId xmlns:a16="http://schemas.microsoft.com/office/drawing/2014/main" id="{A0305BC7-40E7-7942-9B7E-F94EB5712D58}"/>
            </a:ext>
          </a:extLst>
        </xdr:cNvPr>
        <xdr:cNvSpPr txBox="1"/>
      </xdr:nvSpPr>
      <xdr:spPr>
        <a:xfrm>
          <a:off x="6800022" y="5105896"/>
          <a:ext cx="3246782" cy="10729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kumimoji="1" lang="ja-JP" alt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0.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59819-E982-403C-AF45-216C95B4735D}">
  <sheetPr>
    <tabColor rgb="FFCCECFF"/>
  </sheetPr>
  <dimension ref="A1:F17"/>
  <sheetViews>
    <sheetView showGridLines="0" tabSelected="1" view="pageBreakPreview" zoomScale="75" zoomScaleNormal="100" zoomScaleSheetLayoutView="75" workbookViewId="0">
      <selection sqref="A1:D1"/>
    </sheetView>
  </sheetViews>
  <sheetFormatPr defaultColWidth="8.6640625" defaultRowHeight="15" x14ac:dyDescent="0.35"/>
  <cols>
    <col min="1" max="1" width="30.58203125" style="276" customWidth="1"/>
    <col min="2" max="16384" width="8.6640625" style="276"/>
  </cols>
  <sheetData>
    <row r="1" spans="1:6" ht="19.5" x14ac:dyDescent="0.45">
      <c r="A1" s="312" t="s">
        <v>248</v>
      </c>
      <c r="B1" s="312"/>
      <c r="C1" s="312"/>
      <c r="D1" s="312"/>
    </row>
    <row r="2" spans="1:6" ht="39.5" customHeight="1" x14ac:dyDescent="0.35">
      <c r="A2" s="311" t="s">
        <v>247</v>
      </c>
      <c r="B2" s="311"/>
      <c r="C2" s="311"/>
      <c r="D2" s="311"/>
      <c r="E2" s="311"/>
      <c r="F2" s="311"/>
    </row>
    <row r="4" spans="1:6" s="294" customFormat="1" ht="18" customHeight="1" x14ac:dyDescent="0.55000000000000004">
      <c r="A4" s="295" t="s">
        <v>241</v>
      </c>
    </row>
    <row r="5" spans="1:6" s="294" customFormat="1" ht="18" customHeight="1" x14ac:dyDescent="0.55000000000000004">
      <c r="A5" s="295" t="s">
        <v>242</v>
      </c>
    </row>
    <row r="6" spans="1:6" s="294" customFormat="1" ht="18" customHeight="1" x14ac:dyDescent="0.55000000000000004">
      <c r="A6" s="295" t="s">
        <v>301</v>
      </c>
    </row>
    <row r="7" spans="1:6" s="294" customFormat="1" ht="18" customHeight="1" x14ac:dyDescent="0.55000000000000004">
      <c r="A7" s="295" t="s">
        <v>243</v>
      </c>
    </row>
    <row r="8" spans="1:6" s="294" customFormat="1" ht="18" customHeight="1" x14ac:dyDescent="0.55000000000000004">
      <c r="A8" s="296" t="s">
        <v>244</v>
      </c>
    </row>
    <row r="9" spans="1:6" s="294" customFormat="1" ht="18" customHeight="1" x14ac:dyDescent="0.55000000000000004">
      <c r="A9" s="296" t="s">
        <v>302</v>
      </c>
    </row>
    <row r="10" spans="1:6" s="294" customFormat="1" ht="18" customHeight="1" x14ac:dyDescent="0.55000000000000004">
      <c r="A10" s="296" t="s">
        <v>245</v>
      </c>
    </row>
    <row r="11" spans="1:6" s="294" customFormat="1" ht="18" customHeight="1" x14ac:dyDescent="0.55000000000000004">
      <c r="A11" s="296" t="s">
        <v>246</v>
      </c>
    </row>
    <row r="12" spans="1:6" s="294" customFormat="1" ht="18" customHeight="1" x14ac:dyDescent="0.55000000000000004">
      <c r="A12" s="296" t="s">
        <v>293</v>
      </c>
    </row>
    <row r="13" spans="1:6" s="294" customFormat="1" ht="18" customHeight="1" x14ac:dyDescent="0.55000000000000004">
      <c r="A13" s="296" t="s">
        <v>294</v>
      </c>
    </row>
    <row r="14" spans="1:6" s="294" customFormat="1" ht="18" customHeight="1" x14ac:dyDescent="0.55000000000000004">
      <c r="A14" s="296" t="s">
        <v>295</v>
      </c>
    </row>
    <row r="15" spans="1:6" s="294" customFormat="1" ht="18" customHeight="1" x14ac:dyDescent="0.55000000000000004">
      <c r="A15" s="296" t="s">
        <v>296</v>
      </c>
    </row>
    <row r="16" spans="1:6" s="294" customFormat="1" ht="18" customHeight="1" x14ac:dyDescent="0.55000000000000004">
      <c r="A16" s="296" t="s">
        <v>297</v>
      </c>
    </row>
    <row r="17" spans="1:1" ht="18" customHeight="1" x14ac:dyDescent="0.35">
      <c r="A17" s="296" t="s">
        <v>298</v>
      </c>
    </row>
  </sheetData>
  <sheetProtection selectLockedCells="1" selectUnlockedCells="1"/>
  <mergeCells count="2">
    <mergeCell ref="A2:F2"/>
    <mergeCell ref="A1:D1"/>
  </mergeCells>
  <phoneticPr fontId="1"/>
  <hyperlinks>
    <hyperlink ref="A4" location="'第１号　交付申請書'!A1" display="第１号　交付申請書" xr:uid="{1796C7C6-6017-4D68-AE95-60838D5AF53A}"/>
    <hyperlink ref="A5" location="'第２号　計画変更承認申請書'!A1" display="第２号　計画変更承認申請書" xr:uid="{AC99F8E3-C0E1-4421-9242-0CA656F158AA}"/>
    <hyperlink ref="A6" location="'第３号　中止（廃止）承認申請書'!A1" display="第３号　中止（廃止）承認申請書" xr:uid="{2057DA52-0790-42BA-A8B1-B2831A38439C}"/>
    <hyperlink ref="A7" location="'第４号　産業財産権届出書'!A1" display="第４号　産業財産権届出書" xr:uid="{D7C0CFF0-CF0F-4E11-9428-6E1ACCA78E44}"/>
    <hyperlink ref="A8" location="'第５号　交付申請取下げ書'!A1" display="第５号　交付申請取下げ書" xr:uid="{35428CFC-FF8D-48CA-916B-A8C86935944E}"/>
    <hyperlink ref="A9" location="'第６号　実施状況報告書'!A1" display="第６号　実施状況報告書" xr:uid="{CA4FA4A7-F5D7-4E2B-BBE4-8DCEC7D304C2}"/>
    <hyperlink ref="A10" location="'第７号　実績報告書'!A1" display="第７号　実績報告書" xr:uid="{4F2BC1BC-9D2E-49A8-B685-9B9BAEDA1DE5}"/>
    <hyperlink ref="A11" location="'第８号　確定に伴う報告書'!A1" display="第８号　確定に伴う報告書" xr:uid="{DDB79C7D-92D8-496C-AAB4-16BF850E1499}"/>
    <hyperlink ref="A12" location="'第９号　（精算払）請求書'!A1" display="第９号　（精算払）請求書" xr:uid="{DB466A53-0B2E-4FDC-8328-D35A9DBAAD5E}"/>
    <hyperlink ref="A13" location="'第10号　取得財産等管理台帳'!A1" display="第10号　取得財産等管理台帳" xr:uid="{7909FA18-824E-4C85-8922-94FD121BBCBC}"/>
    <hyperlink ref="A14" location="'第11号　取得財産等管理明細表'!A1" display="第11号　取得財産等管理明細表" xr:uid="{843B2F2D-7767-4B8E-8773-AB64A595F58E}"/>
    <hyperlink ref="A15" location="'第12号　財産処分承認申請書'!A1" display="第12号　財産処分承認申請書" xr:uid="{BEB4DA4B-0173-46EB-BFC4-7D66ADA45F35}"/>
    <hyperlink ref="A16" location="'第13号　事業成果報告書'!A1" display="第13号　事業成果報告書" xr:uid="{36C3D8A0-4D5C-477D-9D6F-0778F88260DD}"/>
    <hyperlink ref="A17" location="'第14号　収益状況報告書'!A1" display="第14号　収益状況報告書" xr:uid="{5C33B144-BFB4-4A43-A49A-3B527F4E85BD}"/>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B0BF1-691A-4EA2-8914-2971435E8C22}">
  <dimension ref="A1:I31"/>
  <sheetViews>
    <sheetView showGridLines="0" showZeros="0" view="pageBreakPreview" zoomScale="110" zoomScaleNormal="100" zoomScaleSheetLayoutView="110" workbookViewId="0">
      <selection activeCell="I3" sqref="I3"/>
    </sheetView>
  </sheetViews>
  <sheetFormatPr defaultColWidth="8.6640625" defaultRowHeight="12" x14ac:dyDescent="0.55000000000000004"/>
  <cols>
    <col min="1" max="1" width="8.6640625" style="6"/>
    <col min="2" max="2" width="9.58203125" style="6" customWidth="1"/>
    <col min="3" max="4" width="8.6640625" style="6"/>
    <col min="5" max="5" width="10.4140625" style="6" bestFit="1" customWidth="1"/>
    <col min="6" max="7" width="8.6640625" style="6"/>
    <col min="8" max="8" width="13.83203125" style="6" bestFit="1" customWidth="1"/>
    <col min="9" max="9" width="13.58203125" style="6" bestFit="1" customWidth="1"/>
    <col min="10" max="16384" width="8.6640625" style="6"/>
  </cols>
  <sheetData>
    <row r="1" spans="1:9" s="1" customFormat="1" ht="18" customHeight="1" x14ac:dyDescent="0.55000000000000004">
      <c r="A1" s="32" t="s">
        <v>59</v>
      </c>
      <c r="G1" s="279"/>
      <c r="H1" s="280"/>
    </row>
    <row r="2" spans="1:9" ht="18" customHeight="1" x14ac:dyDescent="0.55000000000000004">
      <c r="A2" s="24" t="s">
        <v>250</v>
      </c>
    </row>
    <row r="3" spans="1:9" ht="18" customHeight="1" x14ac:dyDescent="0.55000000000000004">
      <c r="H3" s="33"/>
      <c r="I3" s="277" t="s">
        <v>300</v>
      </c>
    </row>
    <row r="4" spans="1:9" ht="18" customHeight="1" x14ac:dyDescent="0.55000000000000004">
      <c r="A4" s="6" t="s">
        <v>0</v>
      </c>
    </row>
    <row r="5" spans="1:9" ht="18" customHeight="1" x14ac:dyDescent="0.55000000000000004">
      <c r="E5" s="25" t="s">
        <v>37</v>
      </c>
      <c r="F5" s="298"/>
      <c r="G5" s="298"/>
      <c r="H5" s="298"/>
    </row>
    <row r="6" spans="1:9" ht="36" customHeight="1" x14ac:dyDescent="0.55000000000000004">
      <c r="E6" s="26"/>
      <c r="F6" s="299"/>
      <c r="G6" s="300"/>
      <c r="H6" s="300"/>
    </row>
    <row r="7" spans="1:9" ht="18" customHeight="1" x14ac:dyDescent="0.55000000000000004">
      <c r="E7" s="25" t="s">
        <v>38</v>
      </c>
      <c r="F7" s="301"/>
      <c r="G7" s="301"/>
      <c r="H7" s="301"/>
    </row>
    <row r="8" spans="1:9" ht="18" customHeight="1" x14ac:dyDescent="0.55000000000000004">
      <c r="E8" s="25" t="s">
        <v>3</v>
      </c>
      <c r="F8" s="301"/>
      <c r="G8" s="301"/>
      <c r="H8" s="301"/>
    </row>
    <row r="9" spans="1:9" ht="18" customHeight="1" x14ac:dyDescent="0.55000000000000004">
      <c r="E9" s="25" t="s">
        <v>2</v>
      </c>
      <c r="F9" s="300"/>
      <c r="G9" s="300"/>
      <c r="H9" s="300"/>
    </row>
    <row r="10" spans="1:9" ht="18" customHeight="1" x14ac:dyDescent="0.55000000000000004"/>
    <row r="11" spans="1:9" ht="36" customHeight="1" x14ac:dyDescent="0.55000000000000004">
      <c r="A11" s="302" t="s">
        <v>264</v>
      </c>
      <c r="B11" s="303"/>
      <c r="C11" s="303"/>
      <c r="D11" s="303"/>
      <c r="E11" s="303"/>
      <c r="F11" s="303"/>
      <c r="G11" s="303"/>
      <c r="H11" s="303"/>
    </row>
    <row r="12" spans="1:9" ht="50" customHeight="1" x14ac:dyDescent="0.55000000000000004">
      <c r="A12" s="314" t="s">
        <v>265</v>
      </c>
      <c r="B12" s="314"/>
      <c r="C12" s="314"/>
      <c r="D12" s="314"/>
      <c r="E12" s="314"/>
      <c r="F12" s="314"/>
      <c r="G12" s="314"/>
      <c r="H12" s="314"/>
    </row>
    <row r="13" spans="1:9" ht="18" customHeight="1" x14ac:dyDescent="0.55000000000000004"/>
    <row r="14" spans="1:9" ht="18" customHeight="1" x14ac:dyDescent="0.55000000000000004"/>
    <row r="15" spans="1:9" ht="18" customHeight="1" x14ac:dyDescent="0.55000000000000004">
      <c r="A15" s="305" t="s">
        <v>5</v>
      </c>
      <c r="B15" s="305"/>
      <c r="C15" s="305"/>
      <c r="D15" s="305"/>
      <c r="E15" s="305"/>
      <c r="F15" s="305"/>
      <c r="G15" s="305"/>
      <c r="H15" s="305"/>
    </row>
    <row r="16" spans="1:9" ht="18" customHeight="1" x14ac:dyDescent="0.55000000000000004"/>
    <row r="17" spans="1:9" ht="18" customHeight="1" x14ac:dyDescent="0.55000000000000004">
      <c r="A17" s="27" t="s">
        <v>179</v>
      </c>
      <c r="C17" s="315"/>
      <c r="D17" s="315"/>
    </row>
    <row r="18" spans="1:9" ht="18" customHeight="1" x14ac:dyDescent="0.55000000000000004">
      <c r="A18" s="27"/>
      <c r="C18" s="239"/>
      <c r="D18" s="239"/>
    </row>
    <row r="19" spans="1:9" ht="18" customHeight="1" x14ac:dyDescent="0.55000000000000004">
      <c r="A19" s="27" t="s">
        <v>180</v>
      </c>
      <c r="C19" s="316">
        <v>10000000</v>
      </c>
      <c r="D19" s="316"/>
    </row>
    <row r="20" spans="1:9" ht="18" customHeight="1" x14ac:dyDescent="0.55000000000000004">
      <c r="B20" s="11"/>
      <c r="C20" s="11"/>
      <c r="D20" s="11"/>
      <c r="E20" s="11"/>
      <c r="F20" s="11"/>
      <c r="G20" s="11"/>
      <c r="H20" s="11"/>
    </row>
    <row r="21" spans="1:9" ht="18" customHeight="1" x14ac:dyDescent="0.55000000000000004">
      <c r="A21" s="27" t="s">
        <v>181</v>
      </c>
      <c r="C21" s="289" t="s">
        <v>261</v>
      </c>
      <c r="D21" s="290" t="s">
        <v>262</v>
      </c>
      <c r="E21" s="291" t="s">
        <v>258</v>
      </c>
      <c r="F21" s="293" t="s">
        <v>263</v>
      </c>
      <c r="G21" s="290" t="s">
        <v>260</v>
      </c>
      <c r="H21" s="292" t="s">
        <v>259</v>
      </c>
    </row>
    <row r="22" spans="1:9" ht="18" customHeight="1" x14ac:dyDescent="0.3">
      <c r="I22" s="4"/>
    </row>
    <row r="23" spans="1:9" ht="18" customHeight="1" x14ac:dyDescent="0.55000000000000004">
      <c r="A23" s="27" t="s">
        <v>182</v>
      </c>
      <c r="C23" s="306"/>
      <c r="D23" s="306"/>
    </row>
    <row r="24" spans="1:9" ht="18" customHeight="1" x14ac:dyDescent="0.3">
      <c r="A24" s="6" t="s">
        <v>42</v>
      </c>
      <c r="I24" s="4"/>
    </row>
    <row r="25" spans="1:9" ht="18" customHeight="1" x14ac:dyDescent="0.3">
      <c r="A25" s="28" t="s">
        <v>43</v>
      </c>
      <c r="B25" s="6" t="s">
        <v>183</v>
      </c>
      <c r="I25" s="4"/>
    </row>
    <row r="26" spans="1:9" ht="18" customHeight="1" x14ac:dyDescent="0.3">
      <c r="A26" s="28" t="s">
        <v>44</v>
      </c>
      <c r="B26" s="6" t="s">
        <v>184</v>
      </c>
      <c r="I26" s="4"/>
    </row>
    <row r="27" spans="1:9" ht="18" customHeight="1" x14ac:dyDescent="0.3">
      <c r="A27" s="28" t="s">
        <v>45</v>
      </c>
      <c r="B27" s="6" t="s">
        <v>185</v>
      </c>
      <c r="I27" s="4"/>
    </row>
    <row r="28" spans="1:9" ht="18" customHeight="1" x14ac:dyDescent="0.3">
      <c r="F28" s="34" t="s">
        <v>41</v>
      </c>
      <c r="G28" s="313"/>
      <c r="H28" s="313"/>
      <c r="I28" s="4"/>
    </row>
    <row r="29" spans="1:9" ht="18" customHeight="1" x14ac:dyDescent="0.3">
      <c r="F29" s="35" t="s">
        <v>40</v>
      </c>
      <c r="G29" s="313"/>
      <c r="H29" s="313"/>
      <c r="I29" s="4"/>
    </row>
    <row r="30" spans="1:9" ht="18" customHeight="1" x14ac:dyDescent="0.3">
      <c r="F30" s="34" t="s">
        <v>61</v>
      </c>
      <c r="G30" s="313"/>
      <c r="H30" s="313"/>
      <c r="I30" s="4"/>
    </row>
    <row r="31" spans="1:9" ht="18" customHeight="1" x14ac:dyDescent="0.3">
      <c r="F31" s="34" t="s">
        <v>24</v>
      </c>
      <c r="G31" s="313"/>
      <c r="H31" s="313"/>
      <c r="I31" s="4"/>
    </row>
  </sheetData>
  <mergeCells count="15">
    <mergeCell ref="A11:H11"/>
    <mergeCell ref="C19:D19"/>
    <mergeCell ref="F5:H5"/>
    <mergeCell ref="F6:H6"/>
    <mergeCell ref="F7:H7"/>
    <mergeCell ref="F8:H8"/>
    <mergeCell ref="F9:H9"/>
    <mergeCell ref="G30:H30"/>
    <mergeCell ref="G31:H31"/>
    <mergeCell ref="A12:H12"/>
    <mergeCell ref="A15:H15"/>
    <mergeCell ref="C17:D17"/>
    <mergeCell ref="C23:D23"/>
    <mergeCell ref="G28:H28"/>
    <mergeCell ref="G29:H29"/>
  </mergeCells>
  <phoneticPr fontId="1"/>
  <hyperlinks>
    <hyperlink ref="I3" location="様式リスト!A1" display="リンク一覧へ" xr:uid="{FB29A90E-030F-42D8-836F-B75C559F28D8}"/>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822B0-5BB7-4559-A425-2DC50EC3A1E9}">
  <dimension ref="A1:I34"/>
  <sheetViews>
    <sheetView showGridLines="0" showZeros="0" view="pageBreakPreview" topLeftCell="A3" zoomScaleNormal="100" zoomScaleSheetLayoutView="100" workbookViewId="0">
      <selection activeCell="I3" sqref="I3"/>
    </sheetView>
  </sheetViews>
  <sheetFormatPr defaultColWidth="8.6640625" defaultRowHeight="12" x14ac:dyDescent="0.55000000000000004"/>
  <cols>
    <col min="1" max="4" width="8.6640625" style="6"/>
    <col min="5" max="5" width="10.4140625" style="6" bestFit="1" customWidth="1"/>
    <col min="6" max="7" width="8.6640625" style="6"/>
    <col min="8" max="8" width="13.83203125" style="6" bestFit="1" customWidth="1"/>
    <col min="9" max="9" width="13.58203125" style="6" bestFit="1" customWidth="1"/>
    <col min="10" max="16384" width="8.6640625" style="6"/>
  </cols>
  <sheetData>
    <row r="1" spans="1:9" s="1" customFormat="1" ht="18" customHeight="1" x14ac:dyDescent="0.55000000000000004">
      <c r="A1" s="32" t="s">
        <v>59</v>
      </c>
      <c r="H1" s="277"/>
    </row>
    <row r="2" spans="1:9" ht="18" customHeight="1" x14ac:dyDescent="0.55000000000000004">
      <c r="A2" s="24" t="s">
        <v>251</v>
      </c>
    </row>
    <row r="3" spans="1:9" ht="18" customHeight="1" x14ac:dyDescent="0.55000000000000004">
      <c r="H3" s="33"/>
      <c r="I3" s="277" t="s">
        <v>300</v>
      </c>
    </row>
    <row r="4" spans="1:9" ht="18" customHeight="1" x14ac:dyDescent="0.55000000000000004">
      <c r="A4" s="6" t="s">
        <v>0</v>
      </c>
    </row>
    <row r="5" spans="1:9" ht="18" customHeight="1" x14ac:dyDescent="0.55000000000000004">
      <c r="E5" s="25" t="s">
        <v>37</v>
      </c>
      <c r="F5" s="298"/>
      <c r="G5" s="298"/>
      <c r="H5" s="298"/>
    </row>
    <row r="6" spans="1:9" ht="36" customHeight="1" x14ac:dyDescent="0.55000000000000004">
      <c r="E6" s="26"/>
      <c r="F6" s="299"/>
      <c r="G6" s="300"/>
      <c r="H6" s="300"/>
    </row>
    <row r="7" spans="1:9" ht="18" customHeight="1" x14ac:dyDescent="0.55000000000000004">
      <c r="E7" s="25" t="s">
        <v>38</v>
      </c>
      <c r="F7" s="301"/>
      <c r="G7" s="301"/>
      <c r="H7" s="301"/>
    </row>
    <row r="8" spans="1:9" ht="18" customHeight="1" x14ac:dyDescent="0.55000000000000004">
      <c r="E8" s="25" t="s">
        <v>3</v>
      </c>
      <c r="F8" s="301"/>
      <c r="G8" s="301"/>
      <c r="H8" s="301"/>
    </row>
    <row r="9" spans="1:9" ht="18" customHeight="1" x14ac:dyDescent="0.55000000000000004">
      <c r="E9" s="25" t="s">
        <v>2</v>
      </c>
      <c r="F9" s="300"/>
      <c r="G9" s="300"/>
      <c r="H9" s="300"/>
    </row>
    <row r="10" spans="1:9" ht="18" customHeight="1" x14ac:dyDescent="0.55000000000000004"/>
    <row r="11" spans="1:9" ht="36" customHeight="1" x14ac:dyDescent="0.55000000000000004">
      <c r="A11" s="302" t="s">
        <v>266</v>
      </c>
      <c r="B11" s="303"/>
      <c r="C11" s="303"/>
      <c r="D11" s="303"/>
      <c r="E11" s="303"/>
      <c r="F11" s="303"/>
      <c r="G11" s="303"/>
      <c r="H11" s="303"/>
    </row>
    <row r="12" spans="1:9" ht="50" customHeight="1" x14ac:dyDescent="0.55000000000000004">
      <c r="A12" s="304" t="s">
        <v>286</v>
      </c>
      <c r="B12" s="304"/>
      <c r="C12" s="304"/>
      <c r="D12" s="304"/>
      <c r="E12" s="304"/>
      <c r="F12" s="304"/>
      <c r="G12" s="304"/>
      <c r="H12" s="304"/>
    </row>
    <row r="13" spans="1:9" ht="18" customHeight="1" x14ac:dyDescent="0.55000000000000004"/>
    <row r="14" spans="1:9" ht="18" customHeight="1" x14ac:dyDescent="0.55000000000000004"/>
    <row r="15" spans="1:9" ht="18" customHeight="1" x14ac:dyDescent="0.55000000000000004">
      <c r="A15" s="305" t="s">
        <v>5</v>
      </c>
      <c r="B15" s="305"/>
      <c r="C15" s="305"/>
      <c r="D15" s="305"/>
      <c r="E15" s="305"/>
      <c r="F15" s="305"/>
      <c r="G15" s="305"/>
      <c r="H15" s="305"/>
    </row>
    <row r="16" spans="1:9" ht="18" customHeight="1" x14ac:dyDescent="0.55000000000000004"/>
    <row r="17" spans="1:9" ht="18" customHeight="1" x14ac:dyDescent="0.55000000000000004">
      <c r="A17" s="27" t="s">
        <v>186</v>
      </c>
      <c r="C17" s="306"/>
      <c r="D17" s="306"/>
    </row>
    <row r="18" spans="1:9" ht="18" customHeight="1" x14ac:dyDescent="0.55000000000000004">
      <c r="A18" s="307"/>
      <c r="B18" s="307"/>
      <c r="C18" s="307"/>
      <c r="D18" s="307"/>
      <c r="E18" s="307"/>
      <c r="F18" s="307"/>
      <c r="G18" s="307"/>
      <c r="H18" s="307"/>
    </row>
    <row r="19" spans="1:9" ht="18" customHeight="1" x14ac:dyDescent="0.55000000000000004">
      <c r="A19" s="307"/>
      <c r="B19" s="307"/>
      <c r="C19" s="307"/>
      <c r="D19" s="307"/>
      <c r="E19" s="307"/>
      <c r="F19" s="307"/>
      <c r="G19" s="307"/>
      <c r="H19" s="307"/>
    </row>
    <row r="20" spans="1:9" ht="18" customHeight="1" x14ac:dyDescent="0.55000000000000004">
      <c r="A20" s="307"/>
      <c r="B20" s="307"/>
      <c r="C20" s="307"/>
      <c r="D20" s="307"/>
      <c r="E20" s="307"/>
      <c r="F20" s="307"/>
      <c r="G20" s="307"/>
      <c r="H20" s="307"/>
    </row>
    <row r="21" spans="1:9" ht="18" customHeight="1" x14ac:dyDescent="0.55000000000000004">
      <c r="A21" s="27" t="s">
        <v>187</v>
      </c>
    </row>
    <row r="22" spans="1:9" ht="18" customHeight="1" x14ac:dyDescent="0.55000000000000004">
      <c r="A22" s="307"/>
      <c r="B22" s="307"/>
      <c r="C22" s="307"/>
      <c r="D22" s="307"/>
      <c r="E22" s="307"/>
      <c r="F22" s="307"/>
      <c r="G22" s="307"/>
      <c r="H22" s="307"/>
    </row>
    <row r="23" spans="1:9" ht="18" customHeight="1" x14ac:dyDescent="0.55000000000000004">
      <c r="A23" s="307"/>
      <c r="B23" s="307"/>
      <c r="C23" s="307"/>
      <c r="D23" s="307"/>
      <c r="E23" s="307"/>
      <c r="F23" s="307"/>
      <c r="G23" s="307"/>
      <c r="H23" s="307"/>
    </row>
    <row r="24" spans="1:9" ht="18" customHeight="1" x14ac:dyDescent="0.3">
      <c r="A24" s="307"/>
      <c r="B24" s="307"/>
      <c r="C24" s="307"/>
      <c r="D24" s="307"/>
      <c r="E24" s="307"/>
      <c r="F24" s="307"/>
      <c r="G24" s="307"/>
      <c r="H24" s="307"/>
      <c r="I24" s="4"/>
    </row>
    <row r="25" spans="1:9" ht="18" customHeight="1" x14ac:dyDescent="0.55000000000000004">
      <c r="A25" s="27" t="s">
        <v>188</v>
      </c>
      <c r="C25" s="235"/>
      <c r="D25" s="235"/>
    </row>
    <row r="26" spans="1:9" ht="18" customHeight="1" x14ac:dyDescent="0.3">
      <c r="A26" s="308"/>
      <c r="B26" s="308"/>
      <c r="C26" s="308"/>
      <c r="D26" s="308"/>
      <c r="E26" s="308"/>
      <c r="F26" s="308"/>
      <c r="G26" s="308"/>
      <c r="H26" s="308"/>
      <c r="I26" s="4"/>
    </row>
    <row r="27" spans="1:9" ht="18" customHeight="1" x14ac:dyDescent="0.3">
      <c r="A27" s="308"/>
      <c r="B27" s="308"/>
      <c r="C27" s="308"/>
      <c r="D27" s="308"/>
      <c r="E27" s="308"/>
      <c r="F27" s="308"/>
      <c r="G27" s="308"/>
      <c r="H27" s="308"/>
      <c r="I27" s="4"/>
    </row>
    <row r="28" spans="1:9" ht="18" customHeight="1" x14ac:dyDescent="0.3">
      <c r="A28" s="308"/>
      <c r="B28" s="308"/>
      <c r="C28" s="308"/>
      <c r="D28" s="308"/>
      <c r="E28" s="308"/>
      <c r="F28" s="308"/>
      <c r="G28" s="308"/>
      <c r="H28" s="308"/>
      <c r="I28" s="4"/>
    </row>
    <row r="29" spans="1:9" ht="18" customHeight="1" x14ac:dyDescent="0.3">
      <c r="A29" s="308"/>
      <c r="B29" s="308"/>
      <c r="C29" s="308"/>
      <c r="D29" s="308"/>
      <c r="E29" s="308"/>
      <c r="F29" s="308"/>
      <c r="G29" s="308"/>
      <c r="H29" s="308"/>
      <c r="I29" s="4"/>
    </row>
    <row r="30" spans="1:9" ht="18" customHeight="1" x14ac:dyDescent="0.3">
      <c r="A30" s="28"/>
      <c r="I30" s="4"/>
    </row>
    <row r="31" spans="1:9" ht="18" customHeight="1" x14ac:dyDescent="0.3">
      <c r="F31" s="34" t="s">
        <v>41</v>
      </c>
      <c r="G31" s="313"/>
      <c r="H31" s="313"/>
      <c r="I31" s="4"/>
    </row>
    <row r="32" spans="1:9" ht="18" customHeight="1" x14ac:dyDescent="0.3">
      <c r="F32" s="35" t="s">
        <v>40</v>
      </c>
      <c r="G32" s="313"/>
      <c r="H32" s="313"/>
      <c r="I32" s="4"/>
    </row>
    <row r="33" spans="6:9" ht="18" customHeight="1" x14ac:dyDescent="0.3">
      <c r="F33" s="34" t="s">
        <v>61</v>
      </c>
      <c r="G33" s="313"/>
      <c r="H33" s="313"/>
      <c r="I33" s="4"/>
    </row>
    <row r="34" spans="6:9" ht="18" customHeight="1" x14ac:dyDescent="0.3">
      <c r="F34" s="34" t="s">
        <v>24</v>
      </c>
      <c r="G34" s="313"/>
      <c r="H34" s="313"/>
      <c r="I34" s="4"/>
    </row>
  </sheetData>
  <mergeCells count="16">
    <mergeCell ref="A11:H11"/>
    <mergeCell ref="F5:H5"/>
    <mergeCell ref="F6:H6"/>
    <mergeCell ref="F7:H7"/>
    <mergeCell ref="F8:H8"/>
    <mergeCell ref="F9:H9"/>
    <mergeCell ref="G33:H33"/>
    <mergeCell ref="G34:H34"/>
    <mergeCell ref="A12:H12"/>
    <mergeCell ref="A15:H15"/>
    <mergeCell ref="C17:D17"/>
    <mergeCell ref="G31:H31"/>
    <mergeCell ref="G32:H32"/>
    <mergeCell ref="A18:H20"/>
    <mergeCell ref="A22:H24"/>
    <mergeCell ref="A26:H29"/>
  </mergeCells>
  <phoneticPr fontId="1"/>
  <hyperlinks>
    <hyperlink ref="I3" location="様式リスト!A1" display="リンク一覧へ" xr:uid="{D6758A26-21DD-4CF5-85B6-F0396FBB302D}"/>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C15DB-2D6F-4063-B846-8B11D98320D8}">
  <dimension ref="A1:I35"/>
  <sheetViews>
    <sheetView showGridLines="0" showZeros="0" view="pageBreakPreview" zoomScaleNormal="100" zoomScaleSheetLayoutView="100" workbookViewId="0">
      <selection activeCell="I3" sqref="I3"/>
    </sheetView>
  </sheetViews>
  <sheetFormatPr defaultColWidth="8.6640625" defaultRowHeight="12" x14ac:dyDescent="0.55000000000000004"/>
  <cols>
    <col min="1" max="4" width="8.6640625" style="6"/>
    <col min="5" max="5" width="10.4140625" style="6" bestFit="1" customWidth="1"/>
    <col min="6" max="7" width="8.6640625" style="6"/>
    <col min="8" max="8" width="13.83203125" style="6" bestFit="1" customWidth="1"/>
    <col min="9" max="9" width="13.58203125" style="6" bestFit="1" customWidth="1"/>
    <col min="10" max="16384" width="8.6640625" style="6"/>
  </cols>
  <sheetData>
    <row r="1" spans="1:9" s="1" customFormat="1" ht="18" customHeight="1" x14ac:dyDescent="0.55000000000000004">
      <c r="A1" s="32" t="s">
        <v>59</v>
      </c>
      <c r="H1" s="277"/>
    </row>
    <row r="2" spans="1:9" ht="18" customHeight="1" x14ac:dyDescent="0.55000000000000004">
      <c r="A2" s="24" t="s">
        <v>299</v>
      </c>
    </row>
    <row r="3" spans="1:9" ht="18" customHeight="1" x14ac:dyDescent="0.55000000000000004">
      <c r="H3" s="33"/>
      <c r="I3" s="277" t="s">
        <v>300</v>
      </c>
    </row>
    <row r="4" spans="1:9" ht="18" customHeight="1" x14ac:dyDescent="0.55000000000000004">
      <c r="A4" s="6" t="s">
        <v>0</v>
      </c>
    </row>
    <row r="5" spans="1:9" ht="18" customHeight="1" x14ac:dyDescent="0.55000000000000004">
      <c r="E5" s="25" t="s">
        <v>37</v>
      </c>
      <c r="F5" s="298"/>
      <c r="G5" s="298"/>
      <c r="H5" s="298"/>
    </row>
    <row r="6" spans="1:9" ht="36" customHeight="1" x14ac:dyDescent="0.55000000000000004">
      <c r="E6" s="26"/>
      <c r="F6" s="299"/>
      <c r="G6" s="300"/>
      <c r="H6" s="300"/>
    </row>
    <row r="7" spans="1:9" ht="18" customHeight="1" x14ac:dyDescent="0.55000000000000004">
      <c r="E7" s="25" t="s">
        <v>38</v>
      </c>
      <c r="F7" s="301"/>
      <c r="G7" s="301"/>
      <c r="H7" s="301"/>
    </row>
    <row r="8" spans="1:9" ht="18" customHeight="1" x14ac:dyDescent="0.55000000000000004">
      <c r="E8" s="25" t="s">
        <v>3</v>
      </c>
      <c r="F8" s="301"/>
      <c r="G8" s="301"/>
      <c r="H8" s="301"/>
    </row>
    <row r="9" spans="1:9" ht="18" customHeight="1" x14ac:dyDescent="0.55000000000000004">
      <c r="E9" s="25" t="s">
        <v>2</v>
      </c>
      <c r="F9" s="300"/>
      <c r="G9" s="300"/>
      <c r="H9" s="300"/>
    </row>
    <row r="10" spans="1:9" ht="18" customHeight="1" x14ac:dyDescent="0.55000000000000004"/>
    <row r="11" spans="1:9" ht="36" customHeight="1" x14ac:dyDescent="0.55000000000000004">
      <c r="A11" s="302" t="s">
        <v>267</v>
      </c>
      <c r="B11" s="303"/>
      <c r="C11" s="303"/>
      <c r="D11" s="303"/>
      <c r="E11" s="303"/>
      <c r="F11" s="303"/>
      <c r="G11" s="303"/>
      <c r="H11" s="303"/>
    </row>
    <row r="12" spans="1:9" ht="50" customHeight="1" x14ac:dyDescent="0.55000000000000004">
      <c r="A12" s="304" t="s">
        <v>285</v>
      </c>
      <c r="B12" s="304"/>
      <c r="C12" s="304"/>
      <c r="D12" s="304"/>
      <c r="E12" s="304"/>
      <c r="F12" s="304"/>
      <c r="G12" s="304"/>
      <c r="H12" s="304"/>
    </row>
    <row r="13" spans="1:9" ht="18" customHeight="1" x14ac:dyDescent="0.55000000000000004"/>
    <row r="14" spans="1:9" ht="18" customHeight="1" x14ac:dyDescent="0.55000000000000004"/>
    <row r="15" spans="1:9" ht="18" customHeight="1" x14ac:dyDescent="0.55000000000000004">
      <c r="A15" s="305" t="s">
        <v>5</v>
      </c>
      <c r="B15" s="305"/>
      <c r="C15" s="305"/>
      <c r="D15" s="305"/>
      <c r="E15" s="305"/>
      <c r="F15" s="305"/>
      <c r="G15" s="305"/>
      <c r="H15" s="305"/>
    </row>
    <row r="16" spans="1:9" ht="18" customHeight="1" x14ac:dyDescent="0.55000000000000004"/>
    <row r="17" spans="1:9" ht="18" customHeight="1" x14ac:dyDescent="0.55000000000000004">
      <c r="A17" s="27" t="s">
        <v>189</v>
      </c>
      <c r="C17" s="306"/>
      <c r="D17" s="306"/>
    </row>
    <row r="18" spans="1:9" ht="18" customHeight="1" x14ac:dyDescent="0.55000000000000004">
      <c r="A18" s="307"/>
      <c r="B18" s="307"/>
      <c r="C18" s="307"/>
      <c r="D18" s="307"/>
      <c r="E18" s="307"/>
      <c r="F18" s="307"/>
      <c r="G18" s="307"/>
      <c r="H18" s="307"/>
    </row>
    <row r="19" spans="1:9" ht="18" customHeight="1" x14ac:dyDescent="0.55000000000000004">
      <c r="A19" s="307"/>
      <c r="B19" s="307"/>
      <c r="C19" s="307"/>
      <c r="D19" s="307"/>
      <c r="E19" s="307"/>
      <c r="F19" s="307"/>
      <c r="G19" s="307"/>
      <c r="H19" s="307"/>
    </row>
    <row r="20" spans="1:9" ht="18" customHeight="1" x14ac:dyDescent="0.55000000000000004">
      <c r="A20" s="307"/>
      <c r="B20" s="307"/>
      <c r="C20" s="307"/>
      <c r="D20" s="307"/>
      <c r="E20" s="307"/>
      <c r="F20" s="307"/>
      <c r="G20" s="307"/>
      <c r="H20" s="307"/>
    </row>
    <row r="21" spans="1:9" ht="18" customHeight="1" x14ac:dyDescent="0.55000000000000004">
      <c r="A21" s="27" t="s">
        <v>190</v>
      </c>
    </row>
    <row r="22" spans="1:9" ht="18" customHeight="1" x14ac:dyDescent="0.55000000000000004">
      <c r="A22" s="307"/>
      <c r="B22" s="307"/>
      <c r="C22" s="307"/>
      <c r="D22" s="307"/>
      <c r="E22" s="307"/>
      <c r="F22" s="307"/>
      <c r="G22" s="307"/>
      <c r="H22" s="307"/>
    </row>
    <row r="23" spans="1:9" ht="18" customHeight="1" x14ac:dyDescent="0.55000000000000004">
      <c r="A23" s="307"/>
      <c r="B23" s="307"/>
      <c r="C23" s="307"/>
      <c r="D23" s="307"/>
      <c r="E23" s="307"/>
      <c r="F23" s="307"/>
      <c r="G23" s="307"/>
      <c r="H23" s="307"/>
    </row>
    <row r="24" spans="1:9" ht="18" customHeight="1" x14ac:dyDescent="0.3">
      <c r="A24" s="307"/>
      <c r="B24" s="307"/>
      <c r="C24" s="307"/>
      <c r="D24" s="307"/>
      <c r="E24" s="307"/>
      <c r="F24" s="307"/>
      <c r="G24" s="307"/>
      <c r="H24" s="307"/>
      <c r="I24" s="4"/>
    </row>
    <row r="25" spans="1:9" ht="18" customHeight="1" x14ac:dyDescent="0.55000000000000004">
      <c r="A25" s="27" t="s">
        <v>191</v>
      </c>
      <c r="C25" s="235"/>
      <c r="D25" s="235"/>
    </row>
    <row r="26" spans="1:9" ht="18" customHeight="1" x14ac:dyDescent="0.3">
      <c r="A26" s="308"/>
      <c r="B26" s="308"/>
      <c r="C26" s="308"/>
      <c r="D26" s="308"/>
      <c r="E26" s="308"/>
      <c r="F26" s="308"/>
      <c r="G26" s="308"/>
      <c r="H26" s="308"/>
      <c r="I26" s="4"/>
    </row>
    <row r="27" spans="1:9" ht="18" customHeight="1" x14ac:dyDescent="0.3">
      <c r="A27" s="308"/>
      <c r="B27" s="308"/>
      <c r="C27" s="308"/>
      <c r="D27" s="308"/>
      <c r="E27" s="308"/>
      <c r="F27" s="308"/>
      <c r="G27" s="308"/>
      <c r="H27" s="308"/>
      <c r="I27" s="4"/>
    </row>
    <row r="28" spans="1:9" ht="18" customHeight="1" x14ac:dyDescent="0.3">
      <c r="A28" s="308"/>
      <c r="B28" s="308"/>
      <c r="C28" s="308"/>
      <c r="D28" s="308"/>
      <c r="E28" s="308"/>
      <c r="F28" s="308"/>
      <c r="G28" s="308"/>
      <c r="H28" s="308"/>
      <c r="I28" s="4"/>
    </row>
    <row r="29" spans="1:9" ht="18" customHeight="1" x14ac:dyDescent="0.3">
      <c r="A29" s="308"/>
      <c r="B29" s="308"/>
      <c r="C29" s="308"/>
      <c r="D29" s="308"/>
      <c r="E29" s="308"/>
      <c r="F29" s="308"/>
      <c r="G29" s="308"/>
      <c r="H29" s="308"/>
      <c r="I29" s="4"/>
    </row>
    <row r="30" spans="1:9" ht="18" customHeight="1" x14ac:dyDescent="0.3">
      <c r="A30" s="28"/>
      <c r="I30" s="4"/>
    </row>
    <row r="31" spans="1:9" ht="18" customHeight="1" x14ac:dyDescent="0.3">
      <c r="A31" s="28"/>
      <c r="I31" s="4"/>
    </row>
    <row r="32" spans="1:9" ht="18" customHeight="1" x14ac:dyDescent="0.3">
      <c r="F32" s="34" t="s">
        <v>41</v>
      </c>
      <c r="G32" s="313"/>
      <c r="H32" s="313"/>
      <c r="I32" s="4"/>
    </row>
    <row r="33" spans="6:9" ht="18" customHeight="1" x14ac:dyDescent="0.3">
      <c r="F33" s="35" t="s">
        <v>40</v>
      </c>
      <c r="G33" s="313"/>
      <c r="H33" s="313"/>
      <c r="I33" s="4"/>
    </row>
    <row r="34" spans="6:9" ht="18" customHeight="1" x14ac:dyDescent="0.3">
      <c r="F34" s="34" t="s">
        <v>61</v>
      </c>
      <c r="G34" s="313"/>
      <c r="H34" s="313"/>
      <c r="I34" s="4"/>
    </row>
    <row r="35" spans="6:9" ht="18" customHeight="1" x14ac:dyDescent="0.3">
      <c r="F35" s="34" t="s">
        <v>24</v>
      </c>
      <c r="G35" s="313"/>
      <c r="H35" s="313"/>
      <c r="I35" s="4"/>
    </row>
  </sheetData>
  <mergeCells count="16">
    <mergeCell ref="A11:H11"/>
    <mergeCell ref="F5:H5"/>
    <mergeCell ref="F6:H6"/>
    <mergeCell ref="F7:H7"/>
    <mergeCell ref="F8:H8"/>
    <mergeCell ref="F9:H9"/>
    <mergeCell ref="G34:H34"/>
    <mergeCell ref="G35:H35"/>
    <mergeCell ref="A12:H12"/>
    <mergeCell ref="A15:H15"/>
    <mergeCell ref="C17:D17"/>
    <mergeCell ref="G32:H32"/>
    <mergeCell ref="G33:H33"/>
    <mergeCell ref="A18:H20"/>
    <mergeCell ref="A22:H24"/>
    <mergeCell ref="A26:H29"/>
  </mergeCells>
  <phoneticPr fontId="1"/>
  <hyperlinks>
    <hyperlink ref="I3" location="様式リスト!A1" display="リンク一覧へ" xr:uid="{C409C5C4-C972-4B2F-9BD3-78405DCE0AAD}"/>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581E2-099C-4B70-973B-663DD3FE0541}">
  <dimension ref="A1:I41"/>
  <sheetViews>
    <sheetView showGridLines="0" showZeros="0" view="pageBreakPreview" zoomScaleNormal="100" zoomScaleSheetLayoutView="100" workbookViewId="0">
      <selection activeCell="I3" sqref="I3"/>
    </sheetView>
  </sheetViews>
  <sheetFormatPr defaultColWidth="8.6640625" defaultRowHeight="12" x14ac:dyDescent="0.55000000000000004"/>
  <cols>
    <col min="1" max="4" width="8.6640625" style="6"/>
    <col min="5" max="5" width="10.4140625" style="6" bestFit="1" customWidth="1"/>
    <col min="6" max="7" width="8.6640625" style="6"/>
    <col min="8" max="8" width="13.83203125" style="6" bestFit="1" customWidth="1"/>
    <col min="9" max="9" width="13.58203125" style="6" bestFit="1" customWidth="1"/>
    <col min="10" max="16384" width="8.6640625" style="6"/>
  </cols>
  <sheetData>
    <row r="1" spans="1:9" s="1" customFormat="1" ht="18" customHeight="1" x14ac:dyDescent="0.55000000000000004">
      <c r="A1" s="32" t="s">
        <v>59</v>
      </c>
      <c r="H1" s="277"/>
    </row>
    <row r="2" spans="1:9" ht="18" customHeight="1" x14ac:dyDescent="0.55000000000000004">
      <c r="A2" s="24" t="s">
        <v>252</v>
      </c>
    </row>
    <row r="3" spans="1:9" ht="18" customHeight="1" x14ac:dyDescent="0.55000000000000004">
      <c r="H3" s="33"/>
      <c r="I3" s="277" t="s">
        <v>300</v>
      </c>
    </row>
    <row r="4" spans="1:9" ht="18" customHeight="1" x14ac:dyDescent="0.55000000000000004">
      <c r="A4" s="6" t="s">
        <v>0</v>
      </c>
    </row>
    <row r="5" spans="1:9" ht="18" customHeight="1" x14ac:dyDescent="0.55000000000000004">
      <c r="E5" s="25" t="s">
        <v>37</v>
      </c>
      <c r="F5" s="298"/>
      <c r="G5" s="298"/>
      <c r="H5" s="298"/>
    </row>
    <row r="6" spans="1:9" ht="36" customHeight="1" x14ac:dyDescent="0.55000000000000004">
      <c r="E6" s="26"/>
      <c r="F6" s="299"/>
      <c r="G6" s="300"/>
      <c r="H6" s="300"/>
    </row>
    <row r="7" spans="1:9" ht="18" customHeight="1" x14ac:dyDescent="0.55000000000000004">
      <c r="E7" s="25" t="s">
        <v>38</v>
      </c>
      <c r="F7" s="301"/>
      <c r="G7" s="301"/>
      <c r="H7" s="301"/>
    </row>
    <row r="8" spans="1:9" ht="18" customHeight="1" x14ac:dyDescent="0.55000000000000004">
      <c r="E8" s="25" t="s">
        <v>3</v>
      </c>
      <c r="F8" s="301"/>
      <c r="G8" s="301"/>
      <c r="H8" s="301"/>
    </row>
    <row r="9" spans="1:9" ht="18" customHeight="1" x14ac:dyDescent="0.55000000000000004">
      <c r="E9" s="25" t="s">
        <v>2</v>
      </c>
      <c r="F9" s="300"/>
      <c r="G9" s="300"/>
      <c r="H9" s="300"/>
    </row>
    <row r="10" spans="1:9" ht="18" customHeight="1" x14ac:dyDescent="0.55000000000000004"/>
    <row r="11" spans="1:9" ht="36" customHeight="1" x14ac:dyDescent="0.55000000000000004">
      <c r="A11" s="302" t="s">
        <v>268</v>
      </c>
      <c r="B11" s="303"/>
      <c r="C11" s="303"/>
      <c r="D11" s="303"/>
      <c r="E11" s="303"/>
      <c r="F11" s="303"/>
      <c r="G11" s="303"/>
      <c r="H11" s="303"/>
    </row>
    <row r="12" spans="1:9" ht="50" customHeight="1" x14ac:dyDescent="0.55000000000000004">
      <c r="A12" s="304" t="s">
        <v>284</v>
      </c>
      <c r="B12" s="304"/>
      <c r="C12" s="304"/>
      <c r="D12" s="304"/>
      <c r="E12" s="304"/>
      <c r="F12" s="304"/>
      <c r="G12" s="304"/>
      <c r="H12" s="304"/>
    </row>
    <row r="13" spans="1:9" ht="18" customHeight="1" x14ac:dyDescent="0.55000000000000004"/>
    <row r="14" spans="1:9" ht="18" customHeight="1" x14ac:dyDescent="0.55000000000000004"/>
    <row r="15" spans="1:9" ht="18" customHeight="1" x14ac:dyDescent="0.55000000000000004">
      <c r="A15" s="305" t="s">
        <v>5</v>
      </c>
      <c r="B15" s="305"/>
      <c r="C15" s="305"/>
      <c r="D15" s="305"/>
      <c r="E15" s="305"/>
      <c r="F15" s="305"/>
      <c r="G15" s="305"/>
      <c r="H15" s="305"/>
    </row>
    <row r="16" spans="1:9" ht="18" customHeight="1" x14ac:dyDescent="0.55000000000000004"/>
    <row r="17" spans="1:9" ht="18" customHeight="1" x14ac:dyDescent="0.55000000000000004">
      <c r="A17" s="27" t="s">
        <v>192</v>
      </c>
      <c r="C17" s="235"/>
      <c r="D17" s="235"/>
    </row>
    <row r="18" spans="1:9" ht="18" customHeight="1" x14ac:dyDescent="0.55000000000000004">
      <c r="A18" s="307"/>
      <c r="B18" s="307"/>
      <c r="C18" s="307"/>
      <c r="D18" s="307"/>
      <c r="E18" s="307"/>
      <c r="F18" s="307"/>
      <c r="G18" s="307"/>
      <c r="H18" s="307"/>
    </row>
    <row r="19" spans="1:9" ht="18" customHeight="1" x14ac:dyDescent="0.55000000000000004">
      <c r="A19" s="307"/>
      <c r="B19" s="307"/>
      <c r="C19" s="307"/>
      <c r="D19" s="307"/>
      <c r="E19" s="307"/>
      <c r="F19" s="307"/>
      <c r="G19" s="307"/>
      <c r="H19" s="307"/>
    </row>
    <row r="20" spans="1:9" ht="18" customHeight="1" x14ac:dyDescent="0.55000000000000004">
      <c r="A20" s="307"/>
      <c r="B20" s="307"/>
      <c r="C20" s="307"/>
      <c r="D20" s="307"/>
      <c r="E20" s="307"/>
      <c r="F20" s="307"/>
      <c r="G20" s="307"/>
      <c r="H20" s="307"/>
    </row>
    <row r="21" spans="1:9" ht="18" customHeight="1" x14ac:dyDescent="0.55000000000000004">
      <c r="A21" s="307"/>
      <c r="B21" s="307"/>
      <c r="C21" s="307"/>
      <c r="D21" s="307"/>
      <c r="E21" s="307"/>
      <c r="F21" s="307"/>
      <c r="G21" s="307"/>
      <c r="H21" s="307"/>
    </row>
    <row r="22" spans="1:9" ht="18" customHeight="1" x14ac:dyDescent="0.55000000000000004">
      <c r="A22" s="27" t="s">
        <v>193</v>
      </c>
    </row>
    <row r="23" spans="1:9" ht="18" customHeight="1" x14ac:dyDescent="0.55000000000000004">
      <c r="A23" s="282"/>
      <c r="B23" s="284"/>
      <c r="C23" s="284"/>
      <c r="D23" s="284"/>
      <c r="E23" s="284"/>
      <c r="F23" s="284"/>
      <c r="G23" s="284"/>
      <c r="H23" s="284"/>
    </row>
    <row r="24" spans="1:9" ht="18" customHeight="1" x14ac:dyDescent="0.55000000000000004">
      <c r="A24" s="282"/>
      <c r="B24" s="284"/>
      <c r="C24" s="284"/>
      <c r="D24" s="284"/>
      <c r="E24" s="284"/>
      <c r="F24" s="284"/>
      <c r="G24" s="284"/>
      <c r="H24" s="284"/>
    </row>
    <row r="25" spans="1:9" ht="18" customHeight="1" x14ac:dyDescent="0.55000000000000004">
      <c r="A25" s="282"/>
      <c r="B25" s="284"/>
      <c r="C25" s="284"/>
      <c r="D25" s="284"/>
      <c r="E25" s="284"/>
      <c r="F25" s="284"/>
      <c r="G25" s="284"/>
      <c r="H25" s="284"/>
    </row>
    <row r="26" spans="1:9" ht="18" customHeight="1" x14ac:dyDescent="0.3">
      <c r="A26" s="284"/>
      <c r="B26" s="284"/>
      <c r="C26" s="284"/>
      <c r="D26" s="284"/>
      <c r="E26" s="284"/>
      <c r="F26" s="284"/>
      <c r="G26" s="284"/>
      <c r="H26" s="284"/>
      <c r="I26" s="4"/>
    </row>
    <row r="27" spans="1:9" ht="18" customHeight="1" x14ac:dyDescent="0.55000000000000004">
      <c r="A27" s="27" t="s">
        <v>194</v>
      </c>
      <c r="C27" s="235"/>
      <c r="D27" s="235"/>
    </row>
    <row r="28" spans="1:9" ht="18" customHeight="1" x14ac:dyDescent="0.55000000000000004">
      <c r="A28" s="282"/>
      <c r="B28" s="284"/>
      <c r="C28" s="285"/>
      <c r="D28" s="285"/>
      <c r="E28" s="284"/>
      <c r="F28" s="284"/>
      <c r="G28" s="284"/>
      <c r="H28" s="284"/>
    </row>
    <row r="29" spans="1:9" ht="18" customHeight="1" x14ac:dyDescent="0.3">
      <c r="A29" s="284"/>
      <c r="B29" s="284"/>
      <c r="C29" s="284"/>
      <c r="D29" s="284"/>
      <c r="E29" s="284"/>
      <c r="F29" s="284"/>
      <c r="G29" s="284"/>
      <c r="H29" s="284"/>
      <c r="I29" s="4"/>
    </row>
    <row r="30" spans="1:9" ht="18" customHeight="1" x14ac:dyDescent="0.3">
      <c r="A30" s="284"/>
      <c r="B30" s="284"/>
      <c r="C30" s="284"/>
      <c r="D30" s="284"/>
      <c r="E30" s="284"/>
      <c r="F30" s="284"/>
      <c r="G30" s="284"/>
      <c r="H30" s="284"/>
      <c r="I30" s="4"/>
    </row>
    <row r="31" spans="1:9" ht="18" customHeight="1" x14ac:dyDescent="0.3">
      <c r="A31" s="286"/>
      <c r="B31" s="284"/>
      <c r="C31" s="284"/>
      <c r="D31" s="284"/>
      <c r="E31" s="284"/>
      <c r="F31" s="284"/>
      <c r="G31" s="284"/>
      <c r="H31" s="284"/>
      <c r="I31" s="4"/>
    </row>
    <row r="32" spans="1:9" ht="18" customHeight="1" x14ac:dyDescent="0.3">
      <c r="A32" s="6" t="s">
        <v>195</v>
      </c>
      <c r="I32" s="4"/>
    </row>
    <row r="33" spans="1:9" ht="18" customHeight="1" x14ac:dyDescent="0.3">
      <c r="A33" s="28" t="s">
        <v>43</v>
      </c>
      <c r="B33" s="6" t="s">
        <v>196</v>
      </c>
      <c r="I33" s="4"/>
    </row>
    <row r="34" spans="1:9" ht="18" customHeight="1" x14ac:dyDescent="0.3">
      <c r="A34" s="28" t="s">
        <v>44</v>
      </c>
      <c r="B34" s="6" t="s">
        <v>197</v>
      </c>
      <c r="I34" s="4"/>
    </row>
    <row r="35" spans="1:9" ht="18" customHeight="1" x14ac:dyDescent="0.3">
      <c r="A35" s="28" t="s">
        <v>45</v>
      </c>
      <c r="B35" s="6" t="s">
        <v>198</v>
      </c>
      <c r="I35" s="4"/>
    </row>
    <row r="36" spans="1:9" ht="18" customHeight="1" x14ac:dyDescent="0.3">
      <c r="A36" s="28"/>
      <c r="I36" s="4"/>
    </row>
    <row r="37" spans="1:9" ht="18" customHeight="1" x14ac:dyDescent="0.3">
      <c r="A37" s="28"/>
      <c r="I37" s="4"/>
    </row>
    <row r="38" spans="1:9" ht="18" customHeight="1" x14ac:dyDescent="0.3">
      <c r="F38" s="26"/>
      <c r="G38" s="310"/>
      <c r="H38" s="310"/>
      <c r="I38" s="4"/>
    </row>
    <row r="39" spans="1:9" ht="18" customHeight="1" x14ac:dyDescent="0.3">
      <c r="D39" s="240"/>
      <c r="F39" s="242"/>
      <c r="G39" s="310"/>
      <c r="H39" s="310"/>
      <c r="I39" s="4"/>
    </row>
    <row r="40" spans="1:9" ht="18" customHeight="1" x14ac:dyDescent="0.3">
      <c r="F40" s="26"/>
      <c r="G40" s="310"/>
      <c r="H40" s="310"/>
      <c r="I40" s="4"/>
    </row>
    <row r="41" spans="1:9" ht="18" customHeight="1" x14ac:dyDescent="0.3">
      <c r="F41" s="26"/>
      <c r="G41" s="310"/>
      <c r="H41" s="310"/>
      <c r="I41" s="4"/>
    </row>
  </sheetData>
  <mergeCells count="13">
    <mergeCell ref="A11:H11"/>
    <mergeCell ref="F5:H5"/>
    <mergeCell ref="F6:H6"/>
    <mergeCell ref="F7:H7"/>
    <mergeCell ref="F8:H8"/>
    <mergeCell ref="F9:H9"/>
    <mergeCell ref="G40:H40"/>
    <mergeCell ref="G41:H41"/>
    <mergeCell ref="A12:H12"/>
    <mergeCell ref="A15:H15"/>
    <mergeCell ref="G38:H38"/>
    <mergeCell ref="G39:H39"/>
    <mergeCell ref="A18:H21"/>
  </mergeCells>
  <phoneticPr fontId="1"/>
  <hyperlinks>
    <hyperlink ref="I3" location="様式リスト!A1" display="リンク一覧へ" xr:uid="{A3A73DFC-3148-4B48-B0AD-EB67A3BBF1DB}"/>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34D92-EF2F-4B38-9FF2-F979E9019A32}">
  <dimension ref="A1:I34"/>
  <sheetViews>
    <sheetView showGridLines="0" showZeros="0" view="pageBreakPreview" zoomScaleNormal="100" zoomScaleSheetLayoutView="100" workbookViewId="0">
      <selection activeCell="I3" sqref="I3"/>
    </sheetView>
  </sheetViews>
  <sheetFormatPr defaultColWidth="8.6640625" defaultRowHeight="12" x14ac:dyDescent="0.55000000000000004"/>
  <cols>
    <col min="1" max="4" width="8.6640625" style="6"/>
    <col min="5" max="5" width="10.4140625" style="6" bestFit="1" customWidth="1"/>
    <col min="6" max="7" width="8.6640625" style="6"/>
    <col min="8" max="8" width="13.83203125" style="6" bestFit="1" customWidth="1"/>
    <col min="9" max="9" width="13.58203125" style="6" bestFit="1" customWidth="1"/>
    <col min="10" max="16384" width="8.6640625" style="6"/>
  </cols>
  <sheetData>
    <row r="1" spans="1:9" s="1" customFormat="1" ht="18" customHeight="1" x14ac:dyDescent="0.55000000000000004">
      <c r="A1" s="32" t="s">
        <v>59</v>
      </c>
    </row>
    <row r="2" spans="1:9" ht="18" customHeight="1" x14ac:dyDescent="0.55000000000000004">
      <c r="A2" s="24" t="s">
        <v>253</v>
      </c>
    </row>
    <row r="3" spans="1:9" ht="18" customHeight="1" x14ac:dyDescent="0.55000000000000004">
      <c r="H3" s="33"/>
      <c r="I3" s="277" t="s">
        <v>300</v>
      </c>
    </row>
    <row r="4" spans="1:9" ht="18" customHeight="1" x14ac:dyDescent="0.55000000000000004">
      <c r="A4" s="6" t="s">
        <v>0</v>
      </c>
    </row>
    <row r="5" spans="1:9" ht="18" customHeight="1" x14ac:dyDescent="0.55000000000000004">
      <c r="E5" s="25" t="s">
        <v>37</v>
      </c>
      <c r="F5" s="298"/>
      <c r="G5" s="298"/>
      <c r="H5" s="298"/>
    </row>
    <row r="6" spans="1:9" ht="36" customHeight="1" x14ac:dyDescent="0.55000000000000004">
      <c r="E6" s="26"/>
      <c r="F6" s="299"/>
      <c r="G6" s="300"/>
      <c r="H6" s="300"/>
    </row>
    <row r="7" spans="1:9" ht="18" customHeight="1" x14ac:dyDescent="0.55000000000000004">
      <c r="E7" s="25" t="s">
        <v>38</v>
      </c>
      <c r="F7" s="301"/>
      <c r="G7" s="301"/>
      <c r="H7" s="301"/>
    </row>
    <row r="8" spans="1:9" ht="18" customHeight="1" x14ac:dyDescent="0.55000000000000004">
      <c r="E8" s="25" t="s">
        <v>3</v>
      </c>
      <c r="F8" s="301"/>
      <c r="G8" s="301"/>
      <c r="H8" s="301"/>
    </row>
    <row r="9" spans="1:9" ht="18" customHeight="1" x14ac:dyDescent="0.55000000000000004">
      <c r="E9" s="25" t="s">
        <v>2</v>
      </c>
      <c r="F9" s="300"/>
      <c r="G9" s="300"/>
      <c r="H9" s="300"/>
    </row>
    <row r="10" spans="1:9" ht="18" customHeight="1" x14ac:dyDescent="0.55000000000000004"/>
    <row r="11" spans="1:9" ht="36" customHeight="1" x14ac:dyDescent="0.55000000000000004">
      <c r="A11" s="302" t="s">
        <v>269</v>
      </c>
      <c r="B11" s="303"/>
      <c r="C11" s="303"/>
      <c r="D11" s="303"/>
      <c r="E11" s="303"/>
      <c r="F11" s="303"/>
      <c r="G11" s="303"/>
      <c r="H11" s="303"/>
    </row>
    <row r="12" spans="1:9" ht="50" customHeight="1" x14ac:dyDescent="0.55000000000000004">
      <c r="A12" s="304" t="s">
        <v>283</v>
      </c>
      <c r="B12" s="304"/>
      <c r="C12" s="304"/>
      <c r="D12" s="304"/>
      <c r="E12" s="304"/>
      <c r="F12" s="304"/>
      <c r="G12" s="304"/>
      <c r="H12" s="304"/>
    </row>
    <row r="13" spans="1:9" ht="18" customHeight="1" x14ac:dyDescent="0.55000000000000004"/>
    <row r="14" spans="1:9" ht="18" customHeight="1" x14ac:dyDescent="0.55000000000000004"/>
    <row r="15" spans="1:9" ht="18" customHeight="1" x14ac:dyDescent="0.55000000000000004">
      <c r="A15" s="305" t="s">
        <v>5</v>
      </c>
      <c r="B15" s="305"/>
      <c r="C15" s="305"/>
      <c r="D15" s="305"/>
      <c r="E15" s="305"/>
      <c r="F15" s="305"/>
      <c r="G15" s="305"/>
      <c r="H15" s="305"/>
    </row>
    <row r="16" spans="1:9" ht="18" customHeight="1" x14ac:dyDescent="0.55000000000000004"/>
    <row r="17" spans="1:9" ht="18" customHeight="1" x14ac:dyDescent="0.55000000000000004">
      <c r="A17" s="27" t="s">
        <v>200</v>
      </c>
      <c r="B17" s="11"/>
      <c r="C17" s="241"/>
      <c r="D17" s="241"/>
      <c r="E17" s="11"/>
      <c r="F17" s="11"/>
      <c r="G17" s="11"/>
      <c r="H17" s="11"/>
    </row>
    <row r="18" spans="1:9" ht="18" customHeight="1" x14ac:dyDescent="0.55000000000000004">
      <c r="A18" s="27"/>
      <c r="B18" s="318"/>
      <c r="C18" s="318"/>
      <c r="D18" s="241"/>
      <c r="E18" s="11"/>
      <c r="F18" s="11"/>
      <c r="G18" s="11"/>
      <c r="H18" s="11"/>
    </row>
    <row r="19" spans="1:9" ht="18" customHeight="1" x14ac:dyDescent="0.55000000000000004">
      <c r="B19" s="11"/>
      <c r="C19" s="11"/>
      <c r="D19" s="11"/>
      <c r="E19" s="11"/>
      <c r="F19" s="11"/>
      <c r="G19" s="11"/>
      <c r="H19" s="11"/>
    </row>
    <row r="20" spans="1:9" ht="18" customHeight="1" x14ac:dyDescent="0.55000000000000004">
      <c r="A20" s="317" t="s">
        <v>199</v>
      </c>
      <c r="B20" s="317"/>
      <c r="C20" s="317"/>
      <c r="D20" s="317"/>
      <c r="E20" s="317"/>
      <c r="F20" s="317"/>
      <c r="G20" s="317"/>
      <c r="H20" s="317"/>
    </row>
    <row r="21" spans="1:9" ht="18" customHeight="1" x14ac:dyDescent="0.55000000000000004">
      <c r="A21" s="307"/>
      <c r="B21" s="307"/>
      <c r="C21" s="307"/>
      <c r="D21" s="307"/>
      <c r="E21" s="307"/>
      <c r="F21" s="307"/>
      <c r="G21" s="307"/>
      <c r="H21" s="307"/>
    </row>
    <row r="22" spans="1:9" ht="18" customHeight="1" x14ac:dyDescent="0.3">
      <c r="A22" s="307"/>
      <c r="B22" s="307"/>
      <c r="C22" s="307"/>
      <c r="D22" s="307"/>
      <c r="E22" s="307"/>
      <c r="F22" s="307"/>
      <c r="G22" s="307"/>
      <c r="H22" s="307"/>
      <c r="I22" s="4"/>
    </row>
    <row r="23" spans="1:9" ht="18" customHeight="1" x14ac:dyDescent="0.3">
      <c r="A23" s="307"/>
      <c r="B23" s="307"/>
      <c r="C23" s="307"/>
      <c r="D23" s="307"/>
      <c r="E23" s="307"/>
      <c r="F23" s="307"/>
      <c r="G23" s="307"/>
      <c r="H23" s="307"/>
      <c r="I23" s="4"/>
    </row>
    <row r="24" spans="1:9" ht="18" customHeight="1" x14ac:dyDescent="0.3">
      <c r="A24" s="307"/>
      <c r="B24" s="307"/>
      <c r="C24" s="307"/>
      <c r="D24" s="307"/>
      <c r="E24" s="307"/>
      <c r="F24" s="307"/>
      <c r="G24" s="307"/>
      <c r="H24" s="307"/>
      <c r="I24" s="4"/>
    </row>
    <row r="25" spans="1:9" ht="18" customHeight="1" x14ac:dyDescent="0.3">
      <c r="A25" s="307"/>
      <c r="B25" s="307"/>
      <c r="C25" s="307"/>
      <c r="D25" s="307"/>
      <c r="E25" s="307"/>
      <c r="F25" s="307"/>
      <c r="G25" s="307"/>
      <c r="H25" s="307"/>
      <c r="I25" s="4"/>
    </row>
    <row r="26" spans="1:9" ht="18" customHeight="1" x14ac:dyDescent="0.3">
      <c r="A26" s="307"/>
      <c r="B26" s="307"/>
      <c r="C26" s="307"/>
      <c r="D26" s="307"/>
      <c r="E26" s="307"/>
      <c r="F26" s="307"/>
      <c r="G26" s="307"/>
      <c r="H26" s="307"/>
      <c r="I26" s="4"/>
    </row>
    <row r="27" spans="1:9" ht="18" customHeight="1" x14ac:dyDescent="0.3">
      <c r="A27" s="307"/>
      <c r="B27" s="307"/>
      <c r="C27" s="307"/>
      <c r="D27" s="307"/>
      <c r="E27" s="307"/>
      <c r="F27" s="307"/>
      <c r="G27" s="307"/>
      <c r="H27" s="307"/>
      <c r="I27" s="4"/>
    </row>
    <row r="28" spans="1:9" ht="18" customHeight="1" x14ac:dyDescent="0.3">
      <c r="A28" s="307"/>
      <c r="B28" s="307"/>
      <c r="C28" s="307"/>
      <c r="D28" s="307"/>
      <c r="E28" s="307"/>
      <c r="F28" s="307"/>
      <c r="G28" s="307"/>
      <c r="H28" s="307"/>
      <c r="I28" s="4"/>
    </row>
    <row r="29" spans="1:9" ht="18" customHeight="1" x14ac:dyDescent="0.3">
      <c r="A29" s="307"/>
      <c r="B29" s="307"/>
      <c r="C29" s="307"/>
      <c r="D29" s="307"/>
      <c r="E29" s="307"/>
      <c r="F29" s="307"/>
      <c r="G29" s="307"/>
      <c r="H29" s="307"/>
      <c r="I29" s="4"/>
    </row>
    <row r="30" spans="1:9" ht="18" customHeight="1" x14ac:dyDescent="0.3">
      <c r="A30" s="307"/>
      <c r="B30" s="307"/>
      <c r="C30" s="307"/>
      <c r="D30" s="307"/>
      <c r="E30" s="307"/>
      <c r="F30" s="307"/>
      <c r="G30" s="307"/>
      <c r="H30" s="307"/>
      <c r="I30" s="4"/>
    </row>
    <row r="31" spans="1:9" ht="18" customHeight="1" x14ac:dyDescent="0.3">
      <c r="I31" s="4"/>
    </row>
    <row r="32" spans="1:9" ht="18" customHeight="1" x14ac:dyDescent="0.3">
      <c r="I32" s="4"/>
    </row>
    <row r="33" spans="9:9" ht="18" customHeight="1" x14ac:dyDescent="0.3">
      <c r="I33" s="4"/>
    </row>
    <row r="34" spans="9:9" ht="18" customHeight="1" x14ac:dyDescent="0.3">
      <c r="I34" s="4"/>
    </row>
  </sheetData>
  <mergeCells count="11">
    <mergeCell ref="A21:H30"/>
    <mergeCell ref="A11:H11"/>
    <mergeCell ref="A20:H20"/>
    <mergeCell ref="F5:H5"/>
    <mergeCell ref="F6:H6"/>
    <mergeCell ref="F7:H7"/>
    <mergeCell ref="F8:H8"/>
    <mergeCell ref="F9:H9"/>
    <mergeCell ref="A12:H12"/>
    <mergeCell ref="A15:H15"/>
    <mergeCell ref="B18:C18"/>
  </mergeCells>
  <phoneticPr fontId="1"/>
  <hyperlinks>
    <hyperlink ref="I3" location="様式リスト!A1" display="リンク一覧へ" xr:uid="{735E1CB1-B87C-4DFD-B9B6-DB77799C5106}"/>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68446-ED08-4E45-A61C-87BE215D382A}">
  <dimension ref="A1:I35"/>
  <sheetViews>
    <sheetView showGridLines="0" showZeros="0" view="pageBreakPreview" zoomScaleNormal="100" zoomScaleSheetLayoutView="100" workbookViewId="0">
      <selection activeCell="I3" sqref="I3"/>
    </sheetView>
  </sheetViews>
  <sheetFormatPr defaultColWidth="8.6640625" defaultRowHeight="12" x14ac:dyDescent="0.55000000000000004"/>
  <cols>
    <col min="1" max="4" width="8.6640625" style="6"/>
    <col min="5" max="5" width="10.4140625" style="6" bestFit="1" customWidth="1"/>
    <col min="6" max="7" width="8.6640625" style="6"/>
    <col min="8" max="8" width="13.83203125" style="6" bestFit="1" customWidth="1"/>
    <col min="9" max="9" width="13.58203125" style="6" bestFit="1" customWidth="1"/>
    <col min="10" max="16384" width="8.6640625" style="6"/>
  </cols>
  <sheetData>
    <row r="1" spans="1:9" s="1" customFormat="1" ht="18" customHeight="1" x14ac:dyDescent="0.55000000000000004">
      <c r="A1" s="32" t="s">
        <v>59</v>
      </c>
    </row>
    <row r="2" spans="1:9" ht="18" customHeight="1" x14ac:dyDescent="0.55000000000000004">
      <c r="A2" s="24" t="s">
        <v>254</v>
      </c>
    </row>
    <row r="3" spans="1:9" ht="18" customHeight="1" x14ac:dyDescent="0.55000000000000004">
      <c r="H3" s="33"/>
      <c r="I3" s="277" t="s">
        <v>300</v>
      </c>
    </row>
    <row r="4" spans="1:9" ht="18" customHeight="1" x14ac:dyDescent="0.55000000000000004">
      <c r="A4" s="6" t="s">
        <v>0</v>
      </c>
    </row>
    <row r="5" spans="1:9" ht="18" customHeight="1" x14ac:dyDescent="0.55000000000000004">
      <c r="E5" s="25" t="s">
        <v>37</v>
      </c>
      <c r="F5" s="298"/>
      <c r="G5" s="298"/>
      <c r="H5" s="298"/>
    </row>
    <row r="6" spans="1:9" ht="36" customHeight="1" x14ac:dyDescent="0.55000000000000004">
      <c r="E6" s="26"/>
      <c r="F6" s="299"/>
      <c r="G6" s="300"/>
      <c r="H6" s="300"/>
    </row>
    <row r="7" spans="1:9" ht="18" customHeight="1" x14ac:dyDescent="0.55000000000000004">
      <c r="E7" s="25" t="s">
        <v>38</v>
      </c>
      <c r="F7" s="301"/>
      <c r="G7" s="301"/>
      <c r="H7" s="301"/>
    </row>
    <row r="8" spans="1:9" ht="18" customHeight="1" x14ac:dyDescent="0.55000000000000004">
      <c r="E8" s="25" t="s">
        <v>3</v>
      </c>
      <c r="F8" s="301"/>
      <c r="G8" s="301"/>
      <c r="H8" s="301"/>
    </row>
    <row r="9" spans="1:9" ht="18" customHeight="1" x14ac:dyDescent="0.55000000000000004">
      <c r="E9" s="25" t="s">
        <v>2</v>
      </c>
      <c r="F9" s="300"/>
      <c r="G9" s="300"/>
      <c r="H9" s="300"/>
    </row>
    <row r="10" spans="1:9" ht="18" customHeight="1" x14ac:dyDescent="0.55000000000000004"/>
    <row r="11" spans="1:9" ht="36" customHeight="1" x14ac:dyDescent="0.55000000000000004">
      <c r="A11" s="302" t="s">
        <v>270</v>
      </c>
      <c r="B11" s="303"/>
      <c r="C11" s="303"/>
      <c r="D11" s="303"/>
      <c r="E11" s="303"/>
      <c r="F11" s="303"/>
      <c r="G11" s="303"/>
      <c r="H11" s="303"/>
    </row>
    <row r="12" spans="1:9" ht="50" customHeight="1" x14ac:dyDescent="0.55000000000000004">
      <c r="A12" s="304" t="s">
        <v>282</v>
      </c>
      <c r="B12" s="304"/>
      <c r="C12" s="304"/>
      <c r="D12" s="304"/>
      <c r="E12" s="304"/>
      <c r="F12" s="304"/>
      <c r="G12" s="304"/>
      <c r="H12" s="304"/>
    </row>
    <row r="13" spans="1:9" ht="18" customHeight="1" x14ac:dyDescent="0.55000000000000004"/>
    <row r="14" spans="1:9" ht="18" customHeight="1" x14ac:dyDescent="0.55000000000000004"/>
    <row r="15" spans="1:9" ht="18" customHeight="1" x14ac:dyDescent="0.55000000000000004">
      <c r="A15" s="305" t="s">
        <v>5</v>
      </c>
      <c r="B15" s="305"/>
      <c r="C15" s="305"/>
      <c r="D15" s="305"/>
      <c r="E15" s="305"/>
      <c r="F15" s="305"/>
      <c r="G15" s="305"/>
      <c r="H15" s="305"/>
    </row>
    <row r="16" spans="1:9" ht="18" customHeight="1" x14ac:dyDescent="0.55000000000000004"/>
    <row r="17" spans="1:9" ht="18" customHeight="1" x14ac:dyDescent="0.55000000000000004">
      <c r="A17" s="27" t="s">
        <v>201</v>
      </c>
      <c r="C17" s="306"/>
      <c r="D17" s="306"/>
    </row>
    <row r="18" spans="1:9" ht="18" customHeight="1" x14ac:dyDescent="0.55000000000000004">
      <c r="A18" s="283"/>
      <c r="B18" s="283"/>
      <c r="C18" s="283"/>
      <c r="D18" s="283"/>
      <c r="E18" s="283"/>
      <c r="F18" s="283"/>
      <c r="G18" s="283"/>
      <c r="H18" s="283"/>
    </row>
    <row r="19" spans="1:9" ht="18" customHeight="1" x14ac:dyDescent="0.55000000000000004">
      <c r="A19" s="282"/>
      <c r="B19" s="283"/>
      <c r="C19" s="283"/>
      <c r="D19" s="283"/>
      <c r="E19" s="283"/>
      <c r="F19" s="283"/>
      <c r="G19" s="283"/>
      <c r="H19" s="283"/>
    </row>
    <row r="20" spans="1:9" ht="18" customHeight="1" x14ac:dyDescent="0.3">
      <c r="A20" s="283"/>
      <c r="B20" s="283"/>
      <c r="C20" s="283"/>
      <c r="D20" s="283"/>
      <c r="E20" s="283"/>
      <c r="F20" s="283"/>
      <c r="G20" s="283"/>
      <c r="H20" s="283"/>
      <c r="I20" s="4"/>
    </row>
    <row r="21" spans="1:9" ht="18" customHeight="1" x14ac:dyDescent="0.55000000000000004">
      <c r="A21" s="282"/>
      <c r="B21" s="283"/>
      <c r="C21" s="287"/>
      <c r="D21" s="287"/>
      <c r="E21" s="283"/>
      <c r="F21" s="283"/>
      <c r="G21" s="283"/>
      <c r="H21" s="283"/>
    </row>
    <row r="22" spans="1:9" ht="18" customHeight="1" x14ac:dyDescent="0.3">
      <c r="A22" s="283"/>
      <c r="B22" s="283"/>
      <c r="C22" s="283"/>
      <c r="D22" s="283"/>
      <c r="E22" s="283"/>
      <c r="F22" s="283"/>
      <c r="G22" s="283"/>
      <c r="H22" s="283"/>
      <c r="I22" s="4"/>
    </row>
    <row r="23" spans="1:9" ht="18" customHeight="1" x14ac:dyDescent="0.3">
      <c r="A23" s="283"/>
      <c r="B23" s="283"/>
      <c r="C23" s="283"/>
      <c r="D23" s="283"/>
      <c r="E23" s="283"/>
      <c r="F23" s="283"/>
      <c r="G23" s="283"/>
      <c r="H23" s="283"/>
      <c r="I23" s="4"/>
    </row>
    <row r="24" spans="1:9" ht="18" customHeight="1" x14ac:dyDescent="0.3">
      <c r="A24" s="283"/>
      <c r="B24" s="283"/>
      <c r="C24" s="283"/>
      <c r="D24" s="283"/>
      <c r="E24" s="283"/>
      <c r="F24" s="283"/>
      <c r="G24" s="283"/>
      <c r="H24" s="283"/>
      <c r="I24" s="4"/>
    </row>
    <row r="25" spans="1:9" ht="18" customHeight="1" x14ac:dyDescent="0.3">
      <c r="A25" s="283"/>
      <c r="B25" s="283"/>
      <c r="C25" s="283"/>
      <c r="D25" s="283"/>
      <c r="E25" s="283"/>
      <c r="F25" s="283"/>
      <c r="G25" s="283"/>
      <c r="H25" s="283"/>
      <c r="I25" s="4"/>
    </row>
    <row r="26" spans="1:9" ht="18" customHeight="1" x14ac:dyDescent="0.3">
      <c r="A26" s="283"/>
      <c r="B26" s="283"/>
      <c r="C26" s="283"/>
      <c r="D26" s="283"/>
      <c r="E26" s="283"/>
      <c r="F26" s="283"/>
      <c r="G26" s="283"/>
      <c r="H26" s="283"/>
      <c r="I26" s="4"/>
    </row>
    <row r="27" spans="1:9" ht="18" customHeight="1" x14ac:dyDescent="0.3">
      <c r="A27" s="288"/>
      <c r="B27" s="283"/>
      <c r="C27" s="283"/>
      <c r="D27" s="283"/>
      <c r="E27" s="283"/>
      <c r="F27" s="283"/>
      <c r="G27" s="283"/>
      <c r="H27" s="283"/>
      <c r="I27" s="4"/>
    </row>
    <row r="28" spans="1:9" ht="18" customHeight="1" x14ac:dyDescent="0.3">
      <c r="A28" s="288"/>
      <c r="B28" s="283"/>
      <c r="C28" s="283"/>
      <c r="D28" s="283"/>
      <c r="E28" s="283"/>
      <c r="F28" s="283"/>
      <c r="G28" s="283"/>
      <c r="H28" s="283"/>
      <c r="I28" s="4"/>
    </row>
    <row r="29" spans="1:9" ht="18" customHeight="1" x14ac:dyDescent="0.3">
      <c r="A29" s="288"/>
      <c r="B29" s="283"/>
      <c r="C29" s="283"/>
      <c r="D29" s="283"/>
      <c r="E29" s="283"/>
      <c r="F29" s="283"/>
      <c r="G29" s="283"/>
      <c r="H29" s="283"/>
      <c r="I29" s="4"/>
    </row>
    <row r="30" spans="1:9" ht="18" customHeight="1" x14ac:dyDescent="0.3">
      <c r="A30" s="288"/>
      <c r="B30" s="283"/>
      <c r="C30" s="283"/>
      <c r="D30" s="283"/>
      <c r="E30" s="283"/>
      <c r="F30" s="283"/>
      <c r="G30" s="283"/>
      <c r="H30" s="283"/>
      <c r="I30" s="4"/>
    </row>
    <row r="31" spans="1:9" ht="18" customHeight="1" x14ac:dyDescent="0.3">
      <c r="A31" s="288"/>
      <c r="B31" s="283"/>
      <c r="C31" s="283"/>
      <c r="D31" s="283"/>
      <c r="E31" s="283"/>
      <c r="F31" s="283"/>
      <c r="G31" s="283"/>
      <c r="H31" s="283"/>
      <c r="I31" s="4"/>
    </row>
    <row r="32" spans="1:9" ht="18" customHeight="1" x14ac:dyDescent="0.3">
      <c r="A32" s="28"/>
      <c r="I32" s="4"/>
    </row>
    <row r="33" spans="1:9" ht="18" customHeight="1" x14ac:dyDescent="0.3">
      <c r="A33" s="28" t="s">
        <v>202</v>
      </c>
      <c r="B33" s="6" t="s">
        <v>204</v>
      </c>
      <c r="I33" s="4"/>
    </row>
    <row r="34" spans="1:9" ht="18" customHeight="1" x14ac:dyDescent="0.3">
      <c r="A34" s="28"/>
      <c r="B34" s="6" t="s">
        <v>205</v>
      </c>
      <c r="I34" s="4"/>
    </row>
    <row r="35" spans="1:9" ht="18" customHeight="1" x14ac:dyDescent="0.3">
      <c r="A35" s="28" t="s">
        <v>203</v>
      </c>
      <c r="B35" s="6" t="s">
        <v>206</v>
      </c>
      <c r="I35" s="4"/>
    </row>
  </sheetData>
  <mergeCells count="9">
    <mergeCell ref="A12:H12"/>
    <mergeCell ref="A15:H15"/>
    <mergeCell ref="C17:D17"/>
    <mergeCell ref="A11:H11"/>
    <mergeCell ref="F5:H5"/>
    <mergeCell ref="F6:H6"/>
    <mergeCell ref="F7:H7"/>
    <mergeCell ref="F8:H8"/>
    <mergeCell ref="F9:H9"/>
  </mergeCells>
  <phoneticPr fontId="1"/>
  <hyperlinks>
    <hyperlink ref="I3" location="様式リスト!A1" display="リンク一覧へ" xr:uid="{7A06B905-79A1-41FA-9947-5692E18342FF}"/>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6FD54-D565-4A83-AF58-337D20C6D3FD}">
  <sheetPr codeName="Sheet2"/>
  <dimension ref="A1:I34"/>
  <sheetViews>
    <sheetView showGridLines="0" showZeros="0" view="pageBreakPreview" zoomScaleNormal="100" zoomScaleSheetLayoutView="100" workbookViewId="0">
      <selection activeCell="I3" sqref="I3"/>
    </sheetView>
  </sheetViews>
  <sheetFormatPr defaultColWidth="8.6640625" defaultRowHeight="12" x14ac:dyDescent="0.55000000000000004"/>
  <cols>
    <col min="1" max="4" width="8.6640625" style="6"/>
    <col min="5" max="5" width="10.4140625" style="6" bestFit="1" customWidth="1"/>
    <col min="6" max="7" width="8.6640625" style="6"/>
    <col min="8" max="8" width="13.83203125" style="6" bestFit="1" customWidth="1"/>
    <col min="9" max="9" width="13.58203125" style="6" bestFit="1" customWidth="1"/>
    <col min="10" max="16384" width="8.6640625" style="6"/>
  </cols>
  <sheetData>
    <row r="1" spans="1:9" s="1" customFormat="1" ht="18" customHeight="1" x14ac:dyDescent="0.55000000000000004">
      <c r="A1" s="32" t="s">
        <v>59</v>
      </c>
    </row>
    <row r="2" spans="1:9" ht="18" customHeight="1" x14ac:dyDescent="0.55000000000000004">
      <c r="A2" s="24" t="s">
        <v>60</v>
      </c>
    </row>
    <row r="3" spans="1:9" ht="18" customHeight="1" x14ac:dyDescent="0.55000000000000004">
      <c r="H3" s="33"/>
      <c r="I3" s="277" t="s">
        <v>300</v>
      </c>
    </row>
    <row r="4" spans="1:9" ht="18" customHeight="1" x14ac:dyDescent="0.55000000000000004">
      <c r="A4" s="6" t="s">
        <v>0</v>
      </c>
    </row>
    <row r="5" spans="1:9" ht="18" customHeight="1" x14ac:dyDescent="0.55000000000000004">
      <c r="E5" s="25" t="s">
        <v>37</v>
      </c>
      <c r="F5" s="298"/>
      <c r="G5" s="298"/>
      <c r="H5" s="298"/>
    </row>
    <row r="6" spans="1:9" ht="36" customHeight="1" x14ac:dyDescent="0.55000000000000004">
      <c r="E6" s="26"/>
      <c r="F6" s="299"/>
      <c r="G6" s="300"/>
      <c r="H6" s="300"/>
    </row>
    <row r="7" spans="1:9" ht="18" customHeight="1" x14ac:dyDescent="0.55000000000000004">
      <c r="E7" s="25" t="s">
        <v>38</v>
      </c>
      <c r="F7" s="301"/>
      <c r="G7" s="301"/>
      <c r="H7" s="301"/>
    </row>
    <row r="8" spans="1:9" ht="18" customHeight="1" x14ac:dyDescent="0.55000000000000004">
      <c r="E8" s="25" t="s">
        <v>3</v>
      </c>
      <c r="F8" s="301"/>
      <c r="G8" s="301"/>
      <c r="H8" s="301"/>
    </row>
    <row r="9" spans="1:9" ht="18" customHeight="1" x14ac:dyDescent="0.55000000000000004">
      <c r="E9" s="25" t="s">
        <v>2</v>
      </c>
      <c r="F9" s="300"/>
      <c r="G9" s="300"/>
      <c r="H9" s="300"/>
    </row>
    <row r="10" spans="1:9" ht="18" customHeight="1" x14ac:dyDescent="0.55000000000000004"/>
    <row r="11" spans="1:9" ht="36" customHeight="1" x14ac:dyDescent="0.55000000000000004">
      <c r="A11" s="302" t="s">
        <v>271</v>
      </c>
      <c r="B11" s="303"/>
      <c r="C11" s="303"/>
      <c r="D11" s="303"/>
      <c r="E11" s="303"/>
      <c r="F11" s="303"/>
      <c r="G11" s="303"/>
      <c r="H11" s="303"/>
    </row>
    <row r="12" spans="1:9" ht="50" customHeight="1" x14ac:dyDescent="0.55000000000000004">
      <c r="A12" s="304" t="s">
        <v>281</v>
      </c>
      <c r="B12" s="304"/>
      <c r="C12" s="304"/>
      <c r="D12" s="304"/>
      <c r="E12" s="304"/>
      <c r="F12" s="304"/>
      <c r="G12" s="304"/>
      <c r="H12" s="304"/>
    </row>
    <row r="13" spans="1:9" ht="18" customHeight="1" x14ac:dyDescent="0.55000000000000004"/>
    <row r="14" spans="1:9" ht="18" customHeight="1" x14ac:dyDescent="0.55000000000000004"/>
    <row r="15" spans="1:9" ht="18" customHeight="1" x14ac:dyDescent="0.55000000000000004">
      <c r="A15" s="305" t="s">
        <v>5</v>
      </c>
      <c r="B15" s="305"/>
      <c r="C15" s="305"/>
      <c r="D15" s="305"/>
      <c r="E15" s="305"/>
      <c r="F15" s="305"/>
      <c r="G15" s="305"/>
      <c r="H15" s="305"/>
    </row>
    <row r="16" spans="1:9" ht="18" customHeight="1" x14ac:dyDescent="0.55000000000000004"/>
    <row r="17" spans="1:9" ht="18" customHeight="1" x14ac:dyDescent="0.55000000000000004">
      <c r="A17" s="27" t="s">
        <v>50</v>
      </c>
      <c r="C17" s="315">
        <v>0</v>
      </c>
      <c r="D17" s="315"/>
    </row>
    <row r="18" spans="1:9" ht="18" customHeight="1" x14ac:dyDescent="0.55000000000000004">
      <c r="B18" s="11"/>
      <c r="C18" s="11"/>
      <c r="D18" s="11"/>
      <c r="E18" s="11"/>
      <c r="F18" s="11"/>
      <c r="G18" s="11"/>
      <c r="H18" s="11"/>
    </row>
    <row r="19" spans="1:9" ht="18" customHeight="1" x14ac:dyDescent="0.55000000000000004">
      <c r="A19" s="27" t="s">
        <v>51</v>
      </c>
      <c r="C19" s="6" t="s">
        <v>52</v>
      </c>
    </row>
    <row r="20" spans="1:9" ht="18" customHeight="1" x14ac:dyDescent="0.3">
      <c r="I20" s="4"/>
    </row>
    <row r="21" spans="1:9" ht="18" customHeight="1" x14ac:dyDescent="0.55000000000000004">
      <c r="A21" s="27" t="s">
        <v>53</v>
      </c>
      <c r="C21" s="315"/>
      <c r="D21" s="315"/>
    </row>
    <row r="22" spans="1:9" ht="18" customHeight="1" x14ac:dyDescent="0.3">
      <c r="I22" s="4"/>
    </row>
    <row r="23" spans="1:9" ht="18" customHeight="1" x14ac:dyDescent="0.3">
      <c r="A23" s="6" t="s">
        <v>42</v>
      </c>
      <c r="I23" s="4"/>
    </row>
    <row r="24" spans="1:9" ht="18" customHeight="1" x14ac:dyDescent="0.3">
      <c r="A24" s="28" t="s">
        <v>43</v>
      </c>
      <c r="B24" s="6" t="s">
        <v>54</v>
      </c>
      <c r="I24" s="4"/>
    </row>
    <row r="25" spans="1:9" ht="18" customHeight="1" x14ac:dyDescent="0.3">
      <c r="A25" s="28" t="s">
        <v>44</v>
      </c>
      <c r="B25" s="6" t="s">
        <v>55</v>
      </c>
      <c r="I25" s="4"/>
    </row>
    <row r="26" spans="1:9" ht="18" customHeight="1" x14ac:dyDescent="0.3">
      <c r="A26" s="28" t="s">
        <v>45</v>
      </c>
      <c r="B26" s="6" t="s">
        <v>46</v>
      </c>
      <c r="I26" s="4"/>
    </row>
    <row r="27" spans="1:9" ht="18" customHeight="1" x14ac:dyDescent="0.3">
      <c r="A27" s="28"/>
      <c r="B27" s="6" t="s">
        <v>56</v>
      </c>
      <c r="I27" s="4"/>
    </row>
    <row r="28" spans="1:9" ht="18" customHeight="1" x14ac:dyDescent="0.3">
      <c r="A28" s="28"/>
      <c r="B28" s="6" t="s">
        <v>57</v>
      </c>
      <c r="I28" s="4"/>
    </row>
    <row r="29" spans="1:9" ht="18" customHeight="1" x14ac:dyDescent="0.3">
      <c r="A29" s="28"/>
      <c r="B29" s="6" t="s">
        <v>58</v>
      </c>
      <c r="I29" s="4"/>
    </row>
    <row r="30" spans="1:9" ht="18" customHeight="1" x14ac:dyDescent="0.3">
      <c r="A30" s="28"/>
      <c r="I30" s="4"/>
    </row>
    <row r="31" spans="1:9" ht="18" customHeight="1" x14ac:dyDescent="0.3">
      <c r="F31" s="34" t="s">
        <v>41</v>
      </c>
      <c r="G31" s="313"/>
      <c r="H31" s="313"/>
      <c r="I31" s="4"/>
    </row>
    <row r="32" spans="1:9" ht="18" customHeight="1" x14ac:dyDescent="0.3">
      <c r="F32" s="35" t="s">
        <v>40</v>
      </c>
      <c r="G32" s="313"/>
      <c r="H32" s="313"/>
      <c r="I32" s="4"/>
    </row>
    <row r="33" spans="6:9" ht="18" customHeight="1" x14ac:dyDescent="0.3">
      <c r="F33" s="34" t="s">
        <v>61</v>
      </c>
      <c r="G33" s="313"/>
      <c r="H33" s="313"/>
      <c r="I33" s="4"/>
    </row>
    <row r="34" spans="6:9" ht="18" customHeight="1" x14ac:dyDescent="0.3">
      <c r="F34" s="34" t="s">
        <v>24</v>
      </c>
      <c r="G34" s="313"/>
      <c r="H34" s="313"/>
      <c r="I34" s="4"/>
    </row>
  </sheetData>
  <mergeCells count="14">
    <mergeCell ref="G31:H31"/>
    <mergeCell ref="G32:H32"/>
    <mergeCell ref="G33:H33"/>
    <mergeCell ref="G34:H34"/>
    <mergeCell ref="A11:H11"/>
    <mergeCell ref="A12:H12"/>
    <mergeCell ref="A15:H15"/>
    <mergeCell ref="C17:D17"/>
    <mergeCell ref="C21:D21"/>
    <mergeCell ref="F5:H5"/>
    <mergeCell ref="F6:H6"/>
    <mergeCell ref="F7:H7"/>
    <mergeCell ref="F8:H8"/>
    <mergeCell ref="F9:H9"/>
  </mergeCells>
  <phoneticPr fontId="1"/>
  <hyperlinks>
    <hyperlink ref="I3" location="様式リスト!A1" display="リンク一覧へ" xr:uid="{10A33B61-8894-4250-82E0-E8F1F4233679}"/>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7D50D-68BE-4C83-9063-355B85BB4D10}">
  <dimension ref="A1:I36"/>
  <sheetViews>
    <sheetView showGridLines="0" showZeros="0" view="pageBreakPreview" zoomScaleNormal="100" zoomScaleSheetLayoutView="100" workbookViewId="0">
      <selection activeCell="I3" sqref="I3"/>
    </sheetView>
  </sheetViews>
  <sheetFormatPr defaultColWidth="8.6640625" defaultRowHeight="12" x14ac:dyDescent="0.55000000000000004"/>
  <cols>
    <col min="1" max="1" width="5.33203125" style="6" customWidth="1"/>
    <col min="2" max="4" width="8.6640625" style="6"/>
    <col min="5" max="5" width="10.4140625" style="6" bestFit="1" customWidth="1"/>
    <col min="6" max="7" width="8.6640625" style="6"/>
    <col min="8" max="8" width="13.83203125" style="6" bestFit="1" customWidth="1"/>
    <col min="9" max="9" width="13.58203125" style="6" bestFit="1" customWidth="1"/>
    <col min="10" max="16384" width="8.6640625" style="6"/>
  </cols>
  <sheetData>
    <row r="1" spans="1:9" s="1" customFormat="1" ht="18" customHeight="1" x14ac:dyDescent="0.55000000000000004">
      <c r="A1" s="32" t="s">
        <v>59</v>
      </c>
    </row>
    <row r="2" spans="1:9" ht="18" customHeight="1" x14ac:dyDescent="0.55000000000000004">
      <c r="A2" s="24" t="s">
        <v>255</v>
      </c>
    </row>
    <row r="3" spans="1:9" ht="18" customHeight="1" x14ac:dyDescent="0.55000000000000004">
      <c r="H3" s="33"/>
      <c r="I3" s="277" t="s">
        <v>300</v>
      </c>
    </row>
    <row r="4" spans="1:9" ht="18" customHeight="1" x14ac:dyDescent="0.55000000000000004">
      <c r="A4" s="6" t="s">
        <v>0</v>
      </c>
    </row>
    <row r="5" spans="1:9" ht="18" customHeight="1" x14ac:dyDescent="0.55000000000000004">
      <c r="E5" s="25" t="s">
        <v>37</v>
      </c>
      <c r="F5" s="298"/>
      <c r="G5" s="298"/>
      <c r="H5" s="298"/>
    </row>
    <row r="6" spans="1:9" ht="36" customHeight="1" x14ac:dyDescent="0.55000000000000004">
      <c r="E6" s="26"/>
      <c r="F6" s="299"/>
      <c r="G6" s="300"/>
      <c r="H6" s="300"/>
    </row>
    <row r="7" spans="1:9" ht="18" customHeight="1" x14ac:dyDescent="0.55000000000000004">
      <c r="E7" s="25" t="s">
        <v>38</v>
      </c>
      <c r="F7" s="301"/>
      <c r="G7" s="301"/>
      <c r="H7" s="301"/>
    </row>
    <row r="8" spans="1:9" ht="18" customHeight="1" x14ac:dyDescent="0.55000000000000004">
      <c r="E8" s="25" t="s">
        <v>3</v>
      </c>
      <c r="F8" s="301"/>
      <c r="G8" s="301"/>
      <c r="H8" s="301"/>
    </row>
    <row r="9" spans="1:9" ht="18" customHeight="1" x14ac:dyDescent="0.55000000000000004">
      <c r="E9" s="25" t="s">
        <v>2</v>
      </c>
      <c r="F9" s="300"/>
      <c r="G9" s="300"/>
      <c r="H9" s="300"/>
    </row>
    <row r="10" spans="1:9" ht="18" customHeight="1" x14ac:dyDescent="0.55000000000000004"/>
    <row r="11" spans="1:9" ht="36" customHeight="1" x14ac:dyDescent="0.55000000000000004">
      <c r="A11" s="302" t="s">
        <v>207</v>
      </c>
      <c r="B11" s="303"/>
      <c r="C11" s="303"/>
      <c r="D11" s="303"/>
      <c r="E11" s="303"/>
      <c r="F11" s="303"/>
      <c r="G11" s="303"/>
      <c r="H11" s="303"/>
    </row>
    <row r="12" spans="1:9" ht="50" customHeight="1" x14ac:dyDescent="0.55000000000000004">
      <c r="A12" s="304" t="s">
        <v>280</v>
      </c>
      <c r="B12" s="304"/>
      <c r="C12" s="304"/>
      <c r="D12" s="304"/>
      <c r="E12" s="304"/>
      <c r="F12" s="304"/>
      <c r="G12" s="304"/>
      <c r="H12" s="304"/>
    </row>
    <row r="13" spans="1:9" ht="18" customHeight="1" x14ac:dyDescent="0.55000000000000004"/>
    <row r="14" spans="1:9" ht="18" customHeight="1" x14ac:dyDescent="0.55000000000000004"/>
    <row r="15" spans="1:9" ht="18" customHeight="1" x14ac:dyDescent="0.55000000000000004">
      <c r="A15" s="305" t="s">
        <v>5</v>
      </c>
      <c r="B15" s="305"/>
      <c r="C15" s="305"/>
      <c r="D15" s="305"/>
      <c r="E15" s="305"/>
      <c r="F15" s="305"/>
      <c r="G15" s="305"/>
      <c r="H15" s="305"/>
    </row>
    <row r="16" spans="1:9" ht="18" customHeight="1" x14ac:dyDescent="0.55000000000000004"/>
    <row r="17" spans="1:9" ht="18" customHeight="1" x14ac:dyDescent="0.55000000000000004">
      <c r="A17" s="243"/>
      <c r="B17" s="319" t="s">
        <v>208</v>
      </c>
      <c r="C17" s="319"/>
      <c r="D17" s="319"/>
      <c r="E17" s="319"/>
      <c r="F17" s="319"/>
      <c r="G17" s="319" t="s">
        <v>213</v>
      </c>
      <c r="H17" s="319"/>
    </row>
    <row r="18" spans="1:9" ht="18" customHeight="1" x14ac:dyDescent="0.55000000000000004">
      <c r="A18" s="244">
        <v>1</v>
      </c>
      <c r="B18" s="320" t="s">
        <v>209</v>
      </c>
      <c r="C18" s="320"/>
      <c r="D18" s="320"/>
      <c r="E18" s="320"/>
      <c r="F18" s="320"/>
      <c r="G18" s="321"/>
      <c r="H18" s="321"/>
    </row>
    <row r="19" spans="1:9" ht="18" customHeight="1" x14ac:dyDescent="0.55000000000000004">
      <c r="A19" s="244">
        <v>2</v>
      </c>
      <c r="B19" s="320" t="s">
        <v>210</v>
      </c>
      <c r="C19" s="320"/>
      <c r="D19" s="320"/>
      <c r="E19" s="320"/>
      <c r="F19" s="320"/>
      <c r="G19" s="321"/>
      <c r="H19" s="321"/>
    </row>
    <row r="20" spans="1:9" ht="18" customHeight="1" x14ac:dyDescent="0.3">
      <c r="A20" s="244">
        <v>3</v>
      </c>
      <c r="B20" s="320" t="s">
        <v>211</v>
      </c>
      <c r="C20" s="320"/>
      <c r="D20" s="320"/>
      <c r="E20" s="320"/>
      <c r="F20" s="320"/>
      <c r="G20" s="321"/>
      <c r="H20" s="321"/>
      <c r="I20" s="4"/>
    </row>
    <row r="21" spans="1:9" ht="18" customHeight="1" x14ac:dyDescent="0.55000000000000004">
      <c r="A21" s="244">
        <v>4</v>
      </c>
      <c r="B21" s="320" t="s">
        <v>212</v>
      </c>
      <c r="C21" s="320"/>
      <c r="D21" s="320"/>
      <c r="E21" s="320"/>
      <c r="F21" s="320"/>
      <c r="G21" s="321"/>
      <c r="H21" s="321"/>
    </row>
    <row r="22" spans="1:9" ht="18" customHeight="1" x14ac:dyDescent="0.3">
      <c r="I22" s="4"/>
    </row>
    <row r="23" spans="1:9" ht="18" customHeight="1" x14ac:dyDescent="0.3">
      <c r="I23" s="4"/>
    </row>
    <row r="24" spans="1:9" ht="18" customHeight="1" x14ac:dyDescent="0.3">
      <c r="A24" s="28"/>
      <c r="I24" s="4"/>
    </row>
    <row r="25" spans="1:9" ht="18" customHeight="1" x14ac:dyDescent="0.3">
      <c r="I25" s="4"/>
    </row>
    <row r="26" spans="1:9" ht="18" customHeight="1" x14ac:dyDescent="0.3">
      <c r="A26" s="28"/>
      <c r="I26" s="4"/>
    </row>
    <row r="27" spans="1:9" ht="18" customHeight="1" x14ac:dyDescent="0.3">
      <c r="A27" s="28"/>
      <c r="I27" s="4"/>
    </row>
    <row r="28" spans="1:9" ht="18" customHeight="1" x14ac:dyDescent="0.3">
      <c r="A28" s="28"/>
      <c r="I28" s="4"/>
    </row>
    <row r="29" spans="1:9" ht="18" customHeight="1" x14ac:dyDescent="0.3">
      <c r="A29" s="28"/>
      <c r="I29" s="4"/>
    </row>
    <row r="30" spans="1:9" ht="18" customHeight="1" x14ac:dyDescent="0.3">
      <c r="A30" s="28"/>
      <c r="I30" s="4"/>
    </row>
    <row r="31" spans="1:9" ht="18" customHeight="1" x14ac:dyDescent="0.3">
      <c r="F31" s="26"/>
      <c r="G31" s="310"/>
      <c r="H31" s="310"/>
      <c r="I31" s="4"/>
    </row>
    <row r="32" spans="1:9" ht="18" customHeight="1" x14ac:dyDescent="0.3">
      <c r="F32" s="242"/>
      <c r="G32" s="310"/>
      <c r="H32" s="310"/>
      <c r="I32" s="4"/>
    </row>
    <row r="33" spans="1:9" ht="18" customHeight="1" x14ac:dyDescent="0.3">
      <c r="A33" s="6" t="s">
        <v>42</v>
      </c>
      <c r="I33" s="4"/>
    </row>
    <row r="34" spans="1:9" ht="18" customHeight="1" x14ac:dyDescent="0.3">
      <c r="A34" s="28" t="s">
        <v>43</v>
      </c>
      <c r="B34" s="6" t="s">
        <v>214</v>
      </c>
      <c r="I34" s="4"/>
    </row>
    <row r="35" spans="1:9" x14ac:dyDescent="0.55000000000000004">
      <c r="A35" s="28" t="s">
        <v>44</v>
      </c>
      <c r="B35" s="6" t="s">
        <v>215</v>
      </c>
    </row>
    <row r="36" spans="1:9" x14ac:dyDescent="0.55000000000000004">
      <c r="A36" s="28" t="s">
        <v>45</v>
      </c>
      <c r="B36" s="6" t="s">
        <v>216</v>
      </c>
    </row>
  </sheetData>
  <mergeCells count="20">
    <mergeCell ref="G17:H17"/>
    <mergeCell ref="A12:H12"/>
    <mergeCell ref="A15:H15"/>
    <mergeCell ref="G31:H31"/>
    <mergeCell ref="G32:H32"/>
    <mergeCell ref="F5:H5"/>
    <mergeCell ref="F6:H6"/>
    <mergeCell ref="F7:H7"/>
    <mergeCell ref="F8:H8"/>
    <mergeCell ref="F9:H9"/>
    <mergeCell ref="A11:H11"/>
    <mergeCell ref="B17:F17"/>
    <mergeCell ref="B21:F21"/>
    <mergeCell ref="B20:F20"/>
    <mergeCell ref="B19:F19"/>
    <mergeCell ref="B18:F18"/>
    <mergeCell ref="G21:H21"/>
    <mergeCell ref="G20:H20"/>
    <mergeCell ref="G19:H19"/>
    <mergeCell ref="G18:H18"/>
  </mergeCells>
  <phoneticPr fontId="1"/>
  <hyperlinks>
    <hyperlink ref="I3" location="様式リスト!A1" display="リンク一覧へ" xr:uid="{3E7B9D0D-3C5F-48B9-B4B2-DCB9359DF571}"/>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7E4A7-42BD-481C-AE13-761A312F2D2A}">
  <dimension ref="A1:I32"/>
  <sheetViews>
    <sheetView showGridLines="0" showZeros="0" view="pageBreakPreview" topLeftCell="A21" zoomScale="115" zoomScaleNormal="100" zoomScaleSheetLayoutView="115" workbookViewId="0">
      <selection activeCell="H4" sqref="F4:H10"/>
    </sheetView>
  </sheetViews>
  <sheetFormatPr defaultColWidth="8.6640625" defaultRowHeight="12" x14ac:dyDescent="0.55000000000000004"/>
  <cols>
    <col min="1" max="4" width="8.6640625" style="6"/>
    <col min="5" max="5" width="10.4140625" style="6" bestFit="1" customWidth="1"/>
    <col min="6" max="7" width="8.6640625" style="6"/>
    <col min="8" max="8" width="13.83203125" style="6" bestFit="1" customWidth="1"/>
    <col min="9" max="9" width="13.58203125" style="6" bestFit="1" customWidth="1"/>
    <col min="10" max="16384" width="8.6640625" style="6"/>
  </cols>
  <sheetData>
    <row r="1" spans="1:9" ht="18" customHeight="1" x14ac:dyDescent="0.55000000000000004">
      <c r="A1" s="238" t="s">
        <v>178</v>
      </c>
    </row>
    <row r="2" spans="1:9" s="1" customFormat="1" ht="18" customHeight="1" x14ac:dyDescent="0.55000000000000004">
      <c r="A2" s="32" t="s">
        <v>62</v>
      </c>
    </row>
    <row r="3" spans="1:9" ht="18" customHeight="1" x14ac:dyDescent="0.55000000000000004">
      <c r="A3" s="24" t="s">
        <v>288</v>
      </c>
    </row>
    <row r="4" spans="1:9" ht="18" customHeight="1" x14ac:dyDescent="0.55000000000000004">
      <c r="H4" s="33"/>
      <c r="I4" s="277" t="s">
        <v>300</v>
      </c>
    </row>
    <row r="5" spans="1:9" ht="18" customHeight="1" x14ac:dyDescent="0.55000000000000004">
      <c r="A5" s="6" t="s">
        <v>0</v>
      </c>
    </row>
    <row r="6" spans="1:9" ht="18" customHeight="1" x14ac:dyDescent="0.55000000000000004">
      <c r="E6" s="25" t="s">
        <v>37</v>
      </c>
      <c r="F6" s="298"/>
      <c r="G6" s="298"/>
      <c r="H6" s="298"/>
    </row>
    <row r="7" spans="1:9" ht="36" customHeight="1" x14ac:dyDescent="0.55000000000000004">
      <c r="E7" s="26"/>
      <c r="F7" s="299"/>
      <c r="G7" s="300"/>
      <c r="H7" s="300"/>
    </row>
    <row r="8" spans="1:9" ht="18" customHeight="1" x14ac:dyDescent="0.55000000000000004">
      <c r="E8" s="25" t="s">
        <v>38</v>
      </c>
      <c r="F8" s="301"/>
      <c r="G8" s="301"/>
      <c r="H8" s="301"/>
    </row>
    <row r="9" spans="1:9" ht="18" customHeight="1" x14ac:dyDescent="0.55000000000000004">
      <c r="E9" s="25" t="s">
        <v>3</v>
      </c>
      <c r="F9" s="301"/>
      <c r="G9" s="301"/>
      <c r="H9" s="301"/>
    </row>
    <row r="10" spans="1:9" ht="18" customHeight="1" x14ac:dyDescent="0.55000000000000004">
      <c r="E10" s="25" t="s">
        <v>2</v>
      </c>
      <c r="F10" s="300"/>
      <c r="G10" s="300"/>
      <c r="H10" s="300"/>
    </row>
    <row r="11" spans="1:9" ht="18" customHeight="1" x14ac:dyDescent="0.55000000000000004"/>
    <row r="12" spans="1:9" ht="36" customHeight="1" x14ac:dyDescent="0.55000000000000004">
      <c r="A12" s="302" t="s">
        <v>272</v>
      </c>
      <c r="B12" s="303"/>
      <c r="C12" s="303"/>
      <c r="D12" s="303"/>
      <c r="E12" s="303"/>
      <c r="F12" s="303"/>
      <c r="G12" s="303"/>
      <c r="H12" s="303"/>
    </row>
    <row r="13" spans="1:9" ht="50" customHeight="1" x14ac:dyDescent="0.55000000000000004">
      <c r="A13" s="304" t="s">
        <v>279</v>
      </c>
      <c r="B13" s="304"/>
      <c r="C13" s="304"/>
      <c r="D13" s="304"/>
      <c r="E13" s="304"/>
      <c r="F13" s="304"/>
      <c r="G13" s="304"/>
      <c r="H13" s="304"/>
    </row>
    <row r="14" spans="1:9" ht="18" customHeight="1" x14ac:dyDescent="0.55000000000000004"/>
    <row r="15" spans="1:9" ht="18" customHeight="1" x14ac:dyDescent="0.55000000000000004"/>
    <row r="16" spans="1:9" ht="18" customHeight="1" x14ac:dyDescent="0.55000000000000004">
      <c r="A16" s="305" t="s">
        <v>5</v>
      </c>
      <c r="B16" s="305"/>
      <c r="C16" s="305"/>
      <c r="D16" s="305"/>
      <c r="E16" s="305"/>
      <c r="F16" s="305"/>
      <c r="G16" s="305"/>
      <c r="H16" s="305"/>
    </row>
    <row r="17" spans="1:9" ht="18" customHeight="1" x14ac:dyDescent="0.55000000000000004"/>
    <row r="18" spans="1:9" ht="18" customHeight="1" x14ac:dyDescent="0.55000000000000004">
      <c r="A18" s="27"/>
      <c r="B18" s="27" t="s">
        <v>164</v>
      </c>
      <c r="C18" s="235"/>
      <c r="E18" s="315"/>
      <c r="F18" s="315"/>
    </row>
    <row r="19" spans="1:9" ht="18" customHeight="1" x14ac:dyDescent="0.55000000000000004">
      <c r="A19" s="27"/>
      <c r="B19" s="27" t="s">
        <v>163</v>
      </c>
      <c r="C19" s="305"/>
      <c r="D19" s="305"/>
    </row>
    <row r="20" spans="1:9" ht="18" customHeight="1" x14ac:dyDescent="0.3">
      <c r="B20" s="330" t="s">
        <v>165</v>
      </c>
      <c r="C20" s="331"/>
      <c r="D20" s="335"/>
      <c r="E20" s="336"/>
      <c r="F20" s="336"/>
      <c r="G20" s="337"/>
      <c r="I20" s="4"/>
    </row>
    <row r="21" spans="1:9" ht="18" customHeight="1" x14ac:dyDescent="0.3">
      <c r="B21" s="330" t="s">
        <v>166</v>
      </c>
      <c r="C21" s="331"/>
      <c r="D21" s="332"/>
      <c r="E21" s="333"/>
      <c r="F21" s="333"/>
      <c r="G21" s="334"/>
      <c r="I21" s="4"/>
    </row>
    <row r="22" spans="1:9" ht="18" customHeight="1" x14ac:dyDescent="0.3">
      <c r="B22" s="330" t="s">
        <v>167</v>
      </c>
      <c r="C22" s="331"/>
      <c r="D22" s="332"/>
      <c r="E22" s="333"/>
      <c r="F22" s="333"/>
      <c r="G22" s="334"/>
      <c r="I22" s="4"/>
    </row>
    <row r="23" spans="1:9" ht="18" customHeight="1" x14ac:dyDescent="0.3">
      <c r="B23" s="330" t="s">
        <v>168</v>
      </c>
      <c r="C23" s="331"/>
      <c r="D23" s="332"/>
      <c r="E23" s="333"/>
      <c r="F23" s="333"/>
      <c r="G23" s="334"/>
      <c r="I23" s="4"/>
    </row>
    <row r="24" spans="1:9" ht="18" customHeight="1" x14ac:dyDescent="0.55000000000000004">
      <c r="A24" s="27"/>
      <c r="B24" s="27" t="s">
        <v>173</v>
      </c>
      <c r="C24" s="305"/>
      <c r="D24" s="305"/>
    </row>
    <row r="25" spans="1:9" ht="18" customHeight="1" x14ac:dyDescent="0.55000000000000004">
      <c r="A25" s="27"/>
      <c r="B25" s="322" t="s">
        <v>176</v>
      </c>
      <c r="C25" s="322"/>
      <c r="D25" s="322"/>
      <c r="E25" s="322"/>
      <c r="F25" s="322"/>
      <c r="G25" s="322"/>
    </row>
    <row r="26" spans="1:9" ht="18" customHeight="1" x14ac:dyDescent="0.3">
      <c r="B26" s="322" t="s">
        <v>169</v>
      </c>
      <c r="C26" s="322"/>
      <c r="D26" s="326"/>
      <c r="E26" s="326"/>
      <c r="F26" s="326"/>
      <c r="G26" s="326"/>
      <c r="I26" s="4"/>
    </row>
    <row r="27" spans="1:9" ht="18" customHeight="1" x14ac:dyDescent="0.3">
      <c r="B27" s="322" t="s">
        <v>170</v>
      </c>
      <c r="C27" s="322"/>
      <c r="D27" s="327" t="s">
        <v>177</v>
      </c>
      <c r="E27" s="328"/>
      <c r="F27" s="328"/>
      <c r="G27" s="329"/>
      <c r="I27" s="4"/>
    </row>
    <row r="28" spans="1:9" ht="18" customHeight="1" x14ac:dyDescent="0.3">
      <c r="B28" s="322" t="s">
        <v>171</v>
      </c>
      <c r="C28" s="322"/>
      <c r="D28" s="323"/>
      <c r="E28" s="324"/>
      <c r="F28" s="324"/>
      <c r="G28" s="325"/>
      <c r="I28" s="4"/>
    </row>
    <row r="29" spans="1:9" ht="18" customHeight="1" x14ac:dyDescent="0.3">
      <c r="B29" s="322" t="s">
        <v>172</v>
      </c>
      <c r="C29" s="322"/>
      <c r="D29" s="323"/>
      <c r="E29" s="324"/>
      <c r="F29" s="324"/>
      <c r="G29" s="325"/>
      <c r="I29" s="4"/>
    </row>
    <row r="30" spans="1:9" ht="18" customHeight="1" x14ac:dyDescent="0.55000000000000004">
      <c r="A30" s="27"/>
      <c r="B30" s="236" t="s">
        <v>174</v>
      </c>
    </row>
    <row r="31" spans="1:9" ht="18" customHeight="1" x14ac:dyDescent="0.3">
      <c r="A31" s="28"/>
      <c r="B31" s="237" t="s">
        <v>175</v>
      </c>
      <c r="I31" s="4"/>
    </row>
    <row r="32" spans="1:9" ht="18" customHeight="1" x14ac:dyDescent="0.3">
      <c r="A32" s="28"/>
      <c r="I32" s="4"/>
    </row>
  </sheetData>
  <mergeCells count="29">
    <mergeCell ref="A12:H12"/>
    <mergeCell ref="F6:H6"/>
    <mergeCell ref="F7:H7"/>
    <mergeCell ref="F8:H8"/>
    <mergeCell ref="F9:H9"/>
    <mergeCell ref="F10:H10"/>
    <mergeCell ref="A13:H13"/>
    <mergeCell ref="A16:H16"/>
    <mergeCell ref="E18:F18"/>
    <mergeCell ref="C19:D19"/>
    <mergeCell ref="B20:C20"/>
    <mergeCell ref="D20:G20"/>
    <mergeCell ref="B21:C21"/>
    <mergeCell ref="B22:C22"/>
    <mergeCell ref="B23:C23"/>
    <mergeCell ref="D21:G21"/>
    <mergeCell ref="D22:G22"/>
    <mergeCell ref="D23:G23"/>
    <mergeCell ref="B28:C28"/>
    <mergeCell ref="D28:G28"/>
    <mergeCell ref="B29:C29"/>
    <mergeCell ref="D29:G29"/>
    <mergeCell ref="C24:D24"/>
    <mergeCell ref="B25:G25"/>
    <mergeCell ref="B26:C26"/>
    <mergeCell ref="D26:E26"/>
    <mergeCell ref="F26:G26"/>
    <mergeCell ref="B27:C27"/>
    <mergeCell ref="D27:G27"/>
  </mergeCells>
  <phoneticPr fontId="1"/>
  <hyperlinks>
    <hyperlink ref="I4" location="様式リスト!A1" display="リンク一覧へ" xr:uid="{C3BAA6DA-52DA-4868-A6D7-19B72561C3C2}"/>
  </hyperlinks>
  <printOptions horizontalCentered="1"/>
  <pageMargins left="0.70866141732283472" right="0.70866141732283472" top="0.74803149606299213" bottom="0.7480314960629921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4513" r:id="rId4" name="Check Box 1">
              <controlPr defaultSize="0" autoFill="0" autoLine="0" autoPict="0">
                <anchor moveWithCells="1">
                  <from>
                    <xdr:col>3</xdr:col>
                    <xdr:colOff>482600</xdr:colOff>
                    <xdr:row>26</xdr:row>
                    <xdr:rowOff>12700</xdr:rowOff>
                  </from>
                  <to>
                    <xdr:col>4</xdr:col>
                    <xdr:colOff>584200</xdr:colOff>
                    <xdr:row>27</xdr:row>
                    <xdr:rowOff>0</xdr:rowOff>
                  </to>
                </anchor>
              </controlPr>
            </control>
          </mc:Choice>
        </mc:AlternateContent>
        <mc:AlternateContent xmlns:mc="http://schemas.openxmlformats.org/markup-compatibility/2006">
          <mc:Choice Requires="x14">
            <control shapeId="64514" r:id="rId5" name="Check Box 2">
              <controlPr defaultSize="0" autoFill="0" autoLine="0" autoPict="0">
                <anchor moveWithCells="1">
                  <from>
                    <xdr:col>4</xdr:col>
                    <xdr:colOff>736600</xdr:colOff>
                    <xdr:row>26</xdr:row>
                    <xdr:rowOff>12700</xdr:rowOff>
                  </from>
                  <to>
                    <xdr:col>6</xdr:col>
                    <xdr:colOff>50800</xdr:colOff>
                    <xdr:row>27</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321A4-B07E-46D4-9DA5-E46C7E84034C}">
  <dimension ref="A1:O34"/>
  <sheetViews>
    <sheetView showGridLines="0" showZeros="0" view="pageBreakPreview" zoomScaleNormal="100" zoomScaleSheetLayoutView="100" workbookViewId="0">
      <selection activeCell="O3" sqref="O3"/>
    </sheetView>
  </sheetViews>
  <sheetFormatPr defaultColWidth="8.6640625" defaultRowHeight="12" x14ac:dyDescent="0.55000000000000004"/>
  <cols>
    <col min="1" max="1" width="7" style="6" customWidth="1"/>
    <col min="2" max="2" width="13.83203125" style="6" customWidth="1"/>
    <col min="3" max="3" width="9.1640625" style="6" customWidth="1"/>
    <col min="4" max="4" width="9.6640625" style="6" customWidth="1"/>
    <col min="5" max="5" width="13" style="6" customWidth="1"/>
    <col min="6" max="6" width="4.5" style="6" bestFit="1" customWidth="1"/>
    <col min="7" max="7" width="5.5" style="6" customWidth="1"/>
    <col min="8" max="8" width="9.4140625" style="6" customWidth="1"/>
    <col min="9" max="9" width="7.6640625" style="6" customWidth="1"/>
    <col min="10" max="10" width="8.08203125" style="6" customWidth="1"/>
    <col min="11" max="11" width="4.5" style="6" bestFit="1" customWidth="1"/>
    <col min="12" max="12" width="9.33203125" style="6" customWidth="1"/>
    <col min="13" max="13" width="7.4140625" style="6" customWidth="1"/>
    <col min="14" max="16384" width="8.6640625" style="6"/>
  </cols>
  <sheetData>
    <row r="1" spans="1:15" s="1" customFormat="1" ht="18" customHeight="1" x14ac:dyDescent="0.55000000000000004">
      <c r="A1" s="32" t="s">
        <v>59</v>
      </c>
    </row>
    <row r="2" spans="1:15" ht="18" customHeight="1" x14ac:dyDescent="0.55000000000000004">
      <c r="A2" s="24" t="s">
        <v>289</v>
      </c>
    </row>
    <row r="3" spans="1:15" ht="18" customHeight="1" x14ac:dyDescent="0.55000000000000004">
      <c r="H3" s="254"/>
      <c r="O3" s="277" t="s">
        <v>300</v>
      </c>
    </row>
    <row r="4" spans="1:15" ht="18" customHeight="1" x14ac:dyDescent="0.55000000000000004">
      <c r="A4" s="338" t="s">
        <v>257</v>
      </c>
      <c r="B4" s="338"/>
      <c r="C4" s="338"/>
      <c r="D4" s="338"/>
      <c r="E4" s="338"/>
      <c r="F4" s="338"/>
      <c r="G4" s="338"/>
      <c r="H4" s="338"/>
      <c r="I4" s="338"/>
      <c r="J4" s="338"/>
      <c r="K4" s="338"/>
      <c r="L4" s="338"/>
      <c r="M4" s="338"/>
      <c r="N4" s="338"/>
    </row>
    <row r="5" spans="1:15" ht="18" customHeight="1" thickBot="1" x14ac:dyDescent="0.6">
      <c r="E5" s="25"/>
      <c r="F5" s="339"/>
      <c r="G5" s="339"/>
      <c r="H5" s="339"/>
    </row>
    <row r="6" spans="1:15" s="11" customFormat="1" ht="24" x14ac:dyDescent="0.55000000000000004">
      <c r="A6" s="263" t="s">
        <v>218</v>
      </c>
      <c r="B6" s="264" t="s">
        <v>217</v>
      </c>
      <c r="C6" s="265" t="s">
        <v>239</v>
      </c>
      <c r="D6" s="264" t="s">
        <v>219</v>
      </c>
      <c r="E6" s="264" t="s">
        <v>220</v>
      </c>
      <c r="F6" s="266" t="s">
        <v>221</v>
      </c>
      <c r="G6" s="267" t="s">
        <v>222</v>
      </c>
      <c r="H6" s="267" t="s">
        <v>223</v>
      </c>
      <c r="I6" s="264" t="s">
        <v>213</v>
      </c>
      <c r="J6" s="265" t="s">
        <v>224</v>
      </c>
      <c r="K6" s="265" t="s">
        <v>225</v>
      </c>
      <c r="L6" s="265" t="s">
        <v>227</v>
      </c>
      <c r="M6" s="264" t="s">
        <v>226</v>
      </c>
      <c r="N6" s="268" t="s">
        <v>228</v>
      </c>
    </row>
    <row r="7" spans="1:15" ht="18" customHeight="1" x14ac:dyDescent="0.55000000000000004">
      <c r="A7" s="257"/>
      <c r="B7" s="243"/>
      <c r="C7" s="243"/>
      <c r="D7" s="243"/>
      <c r="E7" s="248"/>
      <c r="F7" s="253"/>
      <c r="G7" s="253"/>
      <c r="H7" s="253"/>
      <c r="I7" s="243"/>
      <c r="J7" s="243"/>
      <c r="K7" s="243"/>
      <c r="L7" s="243"/>
      <c r="M7" s="243"/>
      <c r="N7" s="258"/>
    </row>
    <row r="8" spans="1:15" ht="18" customHeight="1" x14ac:dyDescent="0.55000000000000004">
      <c r="A8" s="257"/>
      <c r="B8" s="243"/>
      <c r="C8" s="243"/>
      <c r="D8" s="243"/>
      <c r="E8" s="248"/>
      <c r="F8" s="253"/>
      <c r="G8" s="253"/>
      <c r="H8" s="253"/>
      <c r="I8" s="243"/>
      <c r="J8" s="243"/>
      <c r="K8" s="243"/>
      <c r="L8" s="243"/>
      <c r="M8" s="243"/>
      <c r="N8" s="258"/>
    </row>
    <row r="9" spans="1:15" ht="18" customHeight="1" x14ac:dyDescent="0.55000000000000004">
      <c r="A9" s="257"/>
      <c r="B9" s="243"/>
      <c r="C9" s="243"/>
      <c r="D9" s="243"/>
      <c r="E9" s="248"/>
      <c r="F9" s="252"/>
      <c r="G9" s="252"/>
      <c r="H9" s="252"/>
      <c r="I9" s="243"/>
      <c r="J9" s="243"/>
      <c r="K9" s="243"/>
      <c r="L9" s="243"/>
      <c r="M9" s="243"/>
      <c r="N9" s="258"/>
    </row>
    <row r="10" spans="1:15" ht="18" customHeight="1" x14ac:dyDescent="0.55000000000000004">
      <c r="A10" s="257"/>
      <c r="B10" s="243"/>
      <c r="C10" s="243"/>
      <c r="D10" s="243"/>
      <c r="E10" s="243"/>
      <c r="F10" s="243"/>
      <c r="G10" s="243"/>
      <c r="H10" s="243"/>
      <c r="I10" s="243"/>
      <c r="J10" s="243"/>
      <c r="K10" s="243"/>
      <c r="L10" s="243"/>
      <c r="M10" s="243"/>
      <c r="N10" s="258"/>
    </row>
    <row r="11" spans="1:15" ht="18" customHeight="1" x14ac:dyDescent="0.55000000000000004">
      <c r="A11" s="259"/>
      <c r="B11" s="250"/>
      <c r="C11" s="250"/>
      <c r="D11" s="250"/>
      <c r="E11" s="250"/>
      <c r="F11" s="250"/>
      <c r="G11" s="250"/>
      <c r="H11" s="250"/>
      <c r="I11" s="243"/>
      <c r="J11" s="243"/>
      <c r="K11" s="243"/>
      <c r="L11" s="243"/>
      <c r="M11" s="243"/>
      <c r="N11" s="258"/>
    </row>
    <row r="12" spans="1:15" ht="18" customHeight="1" x14ac:dyDescent="0.55000000000000004">
      <c r="A12" s="260"/>
      <c r="B12" s="251"/>
      <c r="C12" s="251"/>
      <c r="D12" s="251"/>
      <c r="E12" s="251"/>
      <c r="F12" s="251"/>
      <c r="G12" s="251"/>
      <c r="H12" s="251"/>
      <c r="I12" s="243"/>
      <c r="J12" s="243"/>
      <c r="K12" s="243"/>
      <c r="L12" s="243"/>
      <c r="M12" s="243"/>
      <c r="N12" s="258"/>
    </row>
    <row r="13" spans="1:15" ht="18" customHeight="1" x14ac:dyDescent="0.55000000000000004">
      <c r="A13" s="257"/>
      <c r="B13" s="243"/>
      <c r="C13" s="243"/>
      <c r="D13" s="243"/>
      <c r="E13" s="243"/>
      <c r="F13" s="243"/>
      <c r="G13" s="243"/>
      <c r="H13" s="243"/>
      <c r="I13" s="243"/>
      <c r="J13" s="243"/>
      <c r="K13" s="243"/>
      <c r="L13" s="243"/>
      <c r="M13" s="243"/>
      <c r="N13" s="258"/>
    </row>
    <row r="14" spans="1:15" ht="18" customHeight="1" x14ac:dyDescent="0.55000000000000004">
      <c r="A14" s="257"/>
      <c r="B14" s="243"/>
      <c r="C14" s="243"/>
      <c r="D14" s="243"/>
      <c r="E14" s="243"/>
      <c r="F14" s="243"/>
      <c r="G14" s="243"/>
      <c r="H14" s="243"/>
      <c r="I14" s="243"/>
      <c r="J14" s="243"/>
      <c r="K14" s="243"/>
      <c r="L14" s="243"/>
      <c r="M14" s="243"/>
      <c r="N14" s="258"/>
    </row>
    <row r="15" spans="1:15" ht="18" customHeight="1" x14ac:dyDescent="0.55000000000000004">
      <c r="A15" s="257"/>
      <c r="B15" s="243"/>
      <c r="C15" s="243"/>
      <c r="D15" s="243"/>
      <c r="E15" s="243"/>
      <c r="F15" s="243"/>
      <c r="G15" s="243"/>
      <c r="H15" s="243"/>
      <c r="I15" s="243"/>
      <c r="J15" s="243"/>
      <c r="K15" s="243"/>
      <c r="L15" s="243"/>
      <c r="M15" s="243"/>
      <c r="N15" s="258"/>
    </row>
    <row r="16" spans="1:15" ht="18" customHeight="1" x14ac:dyDescent="0.55000000000000004">
      <c r="A16" s="257"/>
      <c r="B16" s="243"/>
      <c r="C16" s="243"/>
      <c r="D16" s="243"/>
      <c r="E16" s="243"/>
      <c r="F16" s="243"/>
      <c r="G16" s="243"/>
      <c r="H16" s="243"/>
      <c r="I16" s="243"/>
      <c r="J16" s="243"/>
      <c r="K16" s="243"/>
      <c r="L16" s="243"/>
      <c r="M16" s="243"/>
      <c r="N16" s="258"/>
    </row>
    <row r="17" spans="1:15" ht="18" customHeight="1" x14ac:dyDescent="0.55000000000000004">
      <c r="A17" s="261"/>
      <c r="B17" s="243"/>
      <c r="C17" s="262"/>
      <c r="D17" s="262"/>
      <c r="E17" s="243"/>
      <c r="F17" s="243"/>
      <c r="G17" s="243"/>
      <c r="H17" s="243"/>
      <c r="I17" s="243"/>
      <c r="J17" s="243"/>
      <c r="K17" s="243"/>
      <c r="L17" s="243"/>
      <c r="M17" s="243"/>
      <c r="N17" s="258"/>
    </row>
    <row r="18" spans="1:15" ht="18" customHeight="1" x14ac:dyDescent="0.55000000000000004">
      <c r="A18" s="257"/>
      <c r="B18" s="247"/>
      <c r="C18" s="247"/>
      <c r="D18" s="247"/>
      <c r="E18" s="247"/>
      <c r="F18" s="247"/>
      <c r="G18" s="247"/>
      <c r="H18" s="247"/>
      <c r="I18" s="243"/>
      <c r="J18" s="243"/>
      <c r="K18" s="243"/>
      <c r="L18" s="243"/>
      <c r="M18" s="243"/>
      <c r="N18" s="258"/>
    </row>
    <row r="19" spans="1:15" ht="18" customHeight="1" x14ac:dyDescent="0.55000000000000004">
      <c r="A19" s="271"/>
      <c r="B19" s="270"/>
      <c r="C19" s="270"/>
      <c r="D19" s="270"/>
      <c r="E19" s="270"/>
      <c r="F19" s="270"/>
      <c r="G19" s="270"/>
      <c r="H19" s="270"/>
      <c r="I19" s="270"/>
      <c r="J19" s="270"/>
      <c r="K19" s="270"/>
      <c r="L19" s="270"/>
      <c r="M19" s="270"/>
      <c r="N19" s="272"/>
      <c r="O19" s="269"/>
    </row>
    <row r="20" spans="1:15" ht="18" customHeight="1" thickBot="1" x14ac:dyDescent="0.6">
      <c r="A20" s="273"/>
      <c r="B20" s="274"/>
      <c r="C20" s="274"/>
      <c r="D20" s="274"/>
      <c r="E20" s="274"/>
      <c r="F20" s="274"/>
      <c r="G20" s="274"/>
      <c r="H20" s="274"/>
      <c r="I20" s="274"/>
      <c r="J20" s="274"/>
      <c r="K20" s="274"/>
      <c r="L20" s="274"/>
      <c r="M20" s="274"/>
      <c r="N20" s="275"/>
      <c r="O20" s="269"/>
    </row>
    <row r="21" spans="1:15" ht="18" customHeight="1" x14ac:dyDescent="0.55000000000000004">
      <c r="A21" s="340" t="s">
        <v>273</v>
      </c>
      <c r="B21" s="340"/>
      <c r="C21" s="340"/>
      <c r="D21" s="340"/>
      <c r="E21" s="340"/>
      <c r="F21" s="340"/>
      <c r="G21" s="340"/>
      <c r="H21" s="340"/>
      <c r="I21" s="340"/>
      <c r="J21" s="340"/>
      <c r="K21" s="340"/>
      <c r="L21" s="340"/>
      <c r="M21" s="340"/>
      <c r="N21" s="340"/>
      <c r="O21" s="269"/>
    </row>
    <row r="22" spans="1:15" ht="18" customHeight="1" x14ac:dyDescent="0.55000000000000004">
      <c r="A22" s="340"/>
      <c r="B22" s="340"/>
      <c r="C22" s="340"/>
      <c r="D22" s="340"/>
      <c r="E22" s="340"/>
      <c r="F22" s="340"/>
      <c r="G22" s="340"/>
      <c r="H22" s="340"/>
      <c r="I22" s="340"/>
      <c r="J22" s="340"/>
      <c r="K22" s="340"/>
      <c r="L22" s="340"/>
      <c r="M22" s="340"/>
      <c r="N22" s="340"/>
      <c r="O22" s="269"/>
    </row>
    <row r="23" spans="1:15" ht="18" customHeight="1" x14ac:dyDescent="0.55000000000000004">
      <c r="A23" s="340"/>
      <c r="B23" s="340"/>
      <c r="C23" s="340"/>
      <c r="D23" s="340"/>
      <c r="E23" s="340"/>
      <c r="F23" s="340"/>
      <c r="G23" s="340"/>
      <c r="H23" s="340"/>
      <c r="I23" s="340"/>
      <c r="J23" s="340"/>
      <c r="K23" s="340"/>
      <c r="L23" s="340"/>
      <c r="M23" s="340"/>
      <c r="N23" s="340"/>
      <c r="O23" s="269"/>
    </row>
    <row r="24" spans="1:15" ht="18" customHeight="1" x14ac:dyDescent="0.55000000000000004">
      <c r="A24" s="340"/>
      <c r="B24" s="340"/>
      <c r="C24" s="340"/>
      <c r="D24" s="340"/>
      <c r="E24" s="340"/>
      <c r="F24" s="340"/>
      <c r="G24" s="340"/>
      <c r="H24" s="340"/>
      <c r="I24" s="340"/>
      <c r="J24" s="340"/>
      <c r="K24" s="340"/>
      <c r="L24" s="340"/>
      <c r="M24" s="340"/>
      <c r="N24" s="340"/>
      <c r="O24" s="269"/>
    </row>
    <row r="25" spans="1:15" ht="18" customHeight="1" x14ac:dyDescent="0.55000000000000004">
      <c r="A25" s="340"/>
      <c r="B25" s="340"/>
      <c r="C25" s="340"/>
      <c r="D25" s="340"/>
      <c r="E25" s="340"/>
      <c r="F25" s="340"/>
      <c r="G25" s="340"/>
      <c r="H25" s="340"/>
      <c r="I25" s="340"/>
      <c r="J25" s="340"/>
      <c r="K25" s="340"/>
      <c r="L25" s="340"/>
      <c r="M25" s="340"/>
      <c r="N25" s="340"/>
      <c r="O25" s="269"/>
    </row>
    <row r="26" spans="1:15" ht="18" customHeight="1" x14ac:dyDescent="0.55000000000000004">
      <c r="A26" s="340"/>
      <c r="B26" s="340"/>
      <c r="C26" s="340"/>
      <c r="D26" s="340"/>
      <c r="E26" s="340"/>
      <c r="F26" s="340"/>
      <c r="G26" s="340"/>
      <c r="H26" s="340"/>
      <c r="I26" s="340"/>
      <c r="J26" s="340"/>
      <c r="K26" s="340"/>
      <c r="L26" s="340"/>
      <c r="M26" s="340"/>
      <c r="N26" s="340"/>
      <c r="O26" s="269"/>
    </row>
    <row r="27" spans="1:15" ht="18" customHeight="1" x14ac:dyDescent="0.55000000000000004">
      <c r="A27" s="340"/>
      <c r="B27" s="340"/>
      <c r="C27" s="340"/>
      <c r="D27" s="340"/>
      <c r="E27" s="340"/>
      <c r="F27" s="340"/>
      <c r="G27" s="340"/>
      <c r="H27" s="340"/>
      <c r="I27" s="340"/>
      <c r="J27" s="340"/>
      <c r="K27" s="340"/>
      <c r="L27" s="340"/>
      <c r="M27" s="340"/>
      <c r="N27" s="340"/>
      <c r="O27" s="269"/>
    </row>
    <row r="28" spans="1:15" ht="18" customHeight="1" x14ac:dyDescent="0.3">
      <c r="A28" s="28"/>
      <c r="I28" s="4"/>
    </row>
    <row r="29" spans="1:15" ht="18" customHeight="1" x14ac:dyDescent="0.3">
      <c r="A29" s="28"/>
      <c r="I29" s="4"/>
    </row>
    <row r="30" spans="1:15" ht="18" customHeight="1" x14ac:dyDescent="0.3">
      <c r="A30" s="245"/>
      <c r="B30" s="11"/>
      <c r="C30" s="11"/>
      <c r="D30" s="11"/>
      <c r="E30" s="11"/>
      <c r="F30" s="11"/>
      <c r="G30" s="11"/>
      <c r="H30" s="11"/>
      <c r="I30" s="256"/>
      <c r="J30" s="11"/>
      <c r="K30" s="11"/>
      <c r="L30" s="11"/>
      <c r="M30" s="11"/>
      <c r="N30" s="11"/>
    </row>
    <row r="31" spans="1:15" ht="18" customHeight="1" x14ac:dyDescent="0.3">
      <c r="A31" s="11"/>
      <c r="B31" s="11"/>
      <c r="C31" s="11"/>
      <c r="D31" s="11"/>
      <c r="E31" s="11"/>
      <c r="F31" s="11"/>
      <c r="G31" s="246"/>
      <c r="H31" s="246"/>
      <c r="I31" s="256"/>
      <c r="J31" s="11"/>
      <c r="K31" s="11"/>
      <c r="L31" s="11"/>
      <c r="M31" s="11"/>
      <c r="N31" s="11"/>
    </row>
    <row r="32" spans="1:15" ht="18" customHeight="1" x14ac:dyDescent="0.55000000000000004">
      <c r="A32" s="314"/>
      <c r="B32" s="314"/>
      <c r="C32" s="314"/>
      <c r="D32" s="314"/>
      <c r="E32" s="314"/>
      <c r="F32" s="314"/>
      <c r="G32" s="314"/>
      <c r="H32" s="314"/>
      <c r="I32" s="314"/>
      <c r="J32" s="314"/>
      <c r="K32" s="314"/>
      <c r="L32" s="314"/>
      <c r="M32" s="314"/>
      <c r="N32" s="314"/>
    </row>
    <row r="33" spans="1:14" ht="18" customHeight="1" x14ac:dyDescent="0.55000000000000004">
      <c r="A33" s="314"/>
      <c r="B33" s="314"/>
      <c r="C33" s="314"/>
      <c r="D33" s="314"/>
      <c r="E33" s="314"/>
      <c r="F33" s="314"/>
      <c r="G33" s="314"/>
      <c r="H33" s="314"/>
      <c r="I33" s="314"/>
      <c r="J33" s="314"/>
      <c r="K33" s="314"/>
      <c r="L33" s="314"/>
      <c r="M33" s="314"/>
      <c r="N33" s="314"/>
    </row>
    <row r="34" spans="1:14" ht="18" customHeight="1" x14ac:dyDescent="0.3">
      <c r="F34" s="26"/>
      <c r="G34" s="255"/>
      <c r="H34" s="255"/>
      <c r="I34" s="4"/>
    </row>
  </sheetData>
  <mergeCells count="5">
    <mergeCell ref="A4:N4"/>
    <mergeCell ref="F5:H5"/>
    <mergeCell ref="A32:N32"/>
    <mergeCell ref="A33:N33"/>
    <mergeCell ref="A21:N27"/>
  </mergeCells>
  <phoneticPr fontId="1"/>
  <hyperlinks>
    <hyperlink ref="O3" location="様式リスト!A1" display="リンク一覧へ" xr:uid="{ED35582F-D697-41A4-B350-39C924D385CD}"/>
  </hyperlink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B44AB-7D83-43A1-894E-A4536CBE9B3B}">
  <dimension ref="A1:O34"/>
  <sheetViews>
    <sheetView showGridLines="0" showZeros="0" view="pageBreakPreview" zoomScaleNormal="100" zoomScaleSheetLayoutView="100" workbookViewId="0">
      <selection activeCell="O3" sqref="O3"/>
    </sheetView>
  </sheetViews>
  <sheetFormatPr defaultColWidth="8.6640625" defaultRowHeight="12" x14ac:dyDescent="0.55000000000000004"/>
  <cols>
    <col min="1" max="1" width="7" style="6" customWidth="1"/>
    <col min="2" max="2" width="13.83203125" style="6" customWidth="1"/>
    <col min="3" max="3" width="9.1640625" style="6" customWidth="1"/>
    <col min="4" max="4" width="9.6640625" style="6" customWidth="1"/>
    <col min="5" max="5" width="13" style="6" customWidth="1"/>
    <col min="6" max="6" width="4.5" style="6" bestFit="1" customWidth="1"/>
    <col min="7" max="7" width="5.5" style="6" customWidth="1"/>
    <col min="8" max="8" width="9.4140625" style="6" customWidth="1"/>
    <col min="9" max="9" width="7.6640625" style="6" customWidth="1"/>
    <col min="10" max="10" width="8.08203125" style="6" customWidth="1"/>
    <col min="11" max="11" width="4.5" style="6" bestFit="1" customWidth="1"/>
    <col min="12" max="12" width="9.33203125" style="6" customWidth="1"/>
    <col min="13" max="13" width="7.4140625" style="6" customWidth="1"/>
    <col min="14" max="16384" width="8.6640625" style="6"/>
  </cols>
  <sheetData>
    <row r="1" spans="1:15" s="1" customFormat="1" ht="18" customHeight="1" x14ac:dyDescent="0.55000000000000004">
      <c r="A1" s="32" t="s">
        <v>59</v>
      </c>
    </row>
    <row r="2" spans="1:15" ht="18" customHeight="1" x14ac:dyDescent="0.55000000000000004">
      <c r="A2" s="24" t="s">
        <v>256</v>
      </c>
    </row>
    <row r="3" spans="1:15" ht="18" customHeight="1" x14ac:dyDescent="0.55000000000000004">
      <c r="H3" s="254"/>
      <c r="O3" s="277" t="s">
        <v>300</v>
      </c>
    </row>
    <row r="4" spans="1:15" ht="18" customHeight="1" x14ac:dyDescent="0.55000000000000004">
      <c r="A4" s="338" t="s">
        <v>229</v>
      </c>
      <c r="B4" s="338"/>
      <c r="C4" s="338"/>
      <c r="D4" s="338"/>
      <c r="E4" s="338"/>
      <c r="F4" s="338"/>
      <c r="G4" s="338"/>
      <c r="H4" s="338"/>
      <c r="I4" s="338"/>
      <c r="J4" s="338"/>
      <c r="K4" s="338"/>
      <c r="L4" s="338"/>
      <c r="M4" s="338"/>
      <c r="N4" s="338"/>
    </row>
    <row r="5" spans="1:15" ht="18" customHeight="1" thickBot="1" x14ac:dyDescent="0.6">
      <c r="E5" s="25"/>
      <c r="F5" s="339"/>
      <c r="G5" s="339"/>
      <c r="H5" s="339"/>
    </row>
    <row r="6" spans="1:15" s="11" customFormat="1" ht="24" x14ac:dyDescent="0.55000000000000004">
      <c r="A6" s="263" t="s">
        <v>218</v>
      </c>
      <c r="B6" s="264" t="s">
        <v>217</v>
      </c>
      <c r="C6" s="265" t="s">
        <v>239</v>
      </c>
      <c r="D6" s="264" t="s">
        <v>219</v>
      </c>
      <c r="E6" s="264" t="s">
        <v>220</v>
      </c>
      <c r="F6" s="266" t="s">
        <v>221</v>
      </c>
      <c r="G6" s="267" t="s">
        <v>222</v>
      </c>
      <c r="H6" s="267" t="s">
        <v>223</v>
      </c>
      <c r="I6" s="264" t="s">
        <v>213</v>
      </c>
      <c r="J6" s="265" t="s">
        <v>224</v>
      </c>
      <c r="K6" s="265" t="s">
        <v>225</v>
      </c>
      <c r="L6" s="265" t="s">
        <v>227</v>
      </c>
      <c r="M6" s="264" t="s">
        <v>226</v>
      </c>
      <c r="N6" s="268" t="s">
        <v>228</v>
      </c>
    </row>
    <row r="7" spans="1:15" ht="18" customHeight="1" x14ac:dyDescent="0.55000000000000004">
      <c r="A7" s="257"/>
      <c r="B7" s="243"/>
      <c r="C7" s="243"/>
      <c r="D7" s="243"/>
      <c r="E7" s="248"/>
      <c r="F7" s="253"/>
      <c r="G7" s="253"/>
      <c r="H7" s="253"/>
      <c r="I7" s="243"/>
      <c r="J7" s="243"/>
      <c r="K7" s="243"/>
      <c r="L7" s="243"/>
      <c r="M7" s="243"/>
      <c r="N7" s="258"/>
    </row>
    <row r="8" spans="1:15" ht="18" customHeight="1" x14ac:dyDescent="0.55000000000000004">
      <c r="A8" s="257"/>
      <c r="B8" s="243"/>
      <c r="C8" s="243"/>
      <c r="D8" s="243"/>
      <c r="E8" s="248"/>
      <c r="F8" s="253"/>
      <c r="G8" s="253"/>
      <c r="H8" s="253"/>
      <c r="I8" s="243"/>
      <c r="J8" s="243"/>
      <c r="K8" s="243"/>
      <c r="L8" s="243"/>
      <c r="M8" s="243"/>
      <c r="N8" s="258"/>
    </row>
    <row r="9" spans="1:15" ht="18" customHeight="1" x14ac:dyDescent="0.55000000000000004">
      <c r="A9" s="257"/>
      <c r="B9" s="243"/>
      <c r="C9" s="243"/>
      <c r="D9" s="243"/>
      <c r="E9" s="248"/>
      <c r="F9" s="252"/>
      <c r="G9" s="252"/>
      <c r="H9" s="252"/>
      <c r="I9" s="243"/>
      <c r="J9" s="243"/>
      <c r="K9" s="243"/>
      <c r="L9" s="243"/>
      <c r="M9" s="243"/>
      <c r="N9" s="258"/>
    </row>
    <row r="10" spans="1:15" ht="18" customHeight="1" x14ac:dyDescent="0.55000000000000004">
      <c r="A10" s="257"/>
      <c r="B10" s="243"/>
      <c r="C10" s="243"/>
      <c r="D10" s="243"/>
      <c r="E10" s="243"/>
      <c r="F10" s="243"/>
      <c r="G10" s="243"/>
      <c r="H10" s="243"/>
      <c r="I10" s="243"/>
      <c r="J10" s="243"/>
      <c r="K10" s="243"/>
      <c r="L10" s="243"/>
      <c r="M10" s="243"/>
      <c r="N10" s="258"/>
    </row>
    <row r="11" spans="1:15" ht="18" customHeight="1" x14ac:dyDescent="0.55000000000000004">
      <c r="A11" s="259"/>
      <c r="B11" s="250"/>
      <c r="C11" s="250"/>
      <c r="D11" s="250"/>
      <c r="E11" s="250"/>
      <c r="F11" s="250"/>
      <c r="G11" s="250"/>
      <c r="H11" s="250"/>
      <c r="I11" s="243"/>
      <c r="J11" s="243"/>
      <c r="K11" s="243"/>
      <c r="L11" s="243"/>
      <c r="M11" s="243"/>
      <c r="N11" s="258"/>
    </row>
    <row r="12" spans="1:15" ht="18" customHeight="1" x14ac:dyDescent="0.55000000000000004">
      <c r="A12" s="260"/>
      <c r="B12" s="251"/>
      <c r="C12" s="251"/>
      <c r="D12" s="251"/>
      <c r="E12" s="251"/>
      <c r="F12" s="251"/>
      <c r="G12" s="251"/>
      <c r="H12" s="251"/>
      <c r="I12" s="243"/>
      <c r="J12" s="243"/>
      <c r="K12" s="243"/>
      <c r="L12" s="243"/>
      <c r="M12" s="243"/>
      <c r="N12" s="258"/>
    </row>
    <row r="13" spans="1:15" ht="18" customHeight="1" x14ac:dyDescent="0.55000000000000004">
      <c r="A13" s="257"/>
      <c r="B13" s="243"/>
      <c r="C13" s="243"/>
      <c r="D13" s="243"/>
      <c r="E13" s="243"/>
      <c r="F13" s="243"/>
      <c r="G13" s="243"/>
      <c r="H13" s="243"/>
      <c r="I13" s="243"/>
      <c r="J13" s="243"/>
      <c r="K13" s="243"/>
      <c r="L13" s="243"/>
      <c r="M13" s="243"/>
      <c r="N13" s="258"/>
    </row>
    <row r="14" spans="1:15" ht="18" customHeight="1" x14ac:dyDescent="0.55000000000000004">
      <c r="A14" s="257"/>
      <c r="B14" s="243"/>
      <c r="C14" s="243"/>
      <c r="D14" s="243"/>
      <c r="E14" s="243"/>
      <c r="F14" s="243"/>
      <c r="G14" s="243"/>
      <c r="H14" s="243"/>
      <c r="I14" s="243"/>
      <c r="J14" s="243"/>
      <c r="K14" s="243"/>
      <c r="L14" s="243"/>
      <c r="M14" s="243"/>
      <c r="N14" s="258"/>
    </row>
    <row r="15" spans="1:15" ht="18" customHeight="1" x14ac:dyDescent="0.55000000000000004">
      <c r="A15" s="257"/>
      <c r="B15" s="243"/>
      <c r="C15" s="243"/>
      <c r="D15" s="243"/>
      <c r="E15" s="243"/>
      <c r="F15" s="243"/>
      <c r="G15" s="243"/>
      <c r="H15" s="243"/>
      <c r="I15" s="243"/>
      <c r="J15" s="243"/>
      <c r="K15" s="243"/>
      <c r="L15" s="243"/>
      <c r="M15" s="243"/>
      <c r="N15" s="258"/>
    </row>
    <row r="16" spans="1:15" ht="18" customHeight="1" x14ac:dyDescent="0.55000000000000004">
      <c r="A16" s="257"/>
      <c r="B16" s="243"/>
      <c r="C16" s="243"/>
      <c r="D16" s="243"/>
      <c r="E16" s="243"/>
      <c r="F16" s="243"/>
      <c r="G16" s="243"/>
      <c r="H16" s="243"/>
      <c r="I16" s="243"/>
      <c r="J16" s="243"/>
      <c r="K16" s="243"/>
      <c r="L16" s="243"/>
      <c r="M16" s="243"/>
      <c r="N16" s="258"/>
    </row>
    <row r="17" spans="1:15" ht="18" customHeight="1" x14ac:dyDescent="0.55000000000000004">
      <c r="A17" s="249"/>
      <c r="B17" s="243"/>
      <c r="C17" s="262"/>
      <c r="D17" s="262"/>
      <c r="E17" s="243"/>
      <c r="F17" s="243"/>
      <c r="G17" s="243"/>
      <c r="H17" s="243"/>
      <c r="I17" s="243"/>
      <c r="J17" s="243"/>
      <c r="K17" s="243"/>
      <c r="L17" s="243"/>
      <c r="M17" s="243"/>
      <c r="N17" s="243"/>
    </row>
    <row r="18" spans="1:15" ht="18" customHeight="1" x14ac:dyDescent="0.55000000000000004">
      <c r="A18" s="243"/>
      <c r="B18" s="247"/>
      <c r="C18" s="247"/>
      <c r="D18" s="247"/>
      <c r="E18" s="247"/>
      <c r="F18" s="247"/>
      <c r="G18" s="247"/>
      <c r="H18" s="247"/>
      <c r="I18" s="243"/>
      <c r="J18" s="243"/>
      <c r="K18" s="243"/>
      <c r="L18" s="243"/>
      <c r="M18" s="243"/>
      <c r="N18" s="243"/>
    </row>
    <row r="19" spans="1:15" ht="18" customHeight="1" x14ac:dyDescent="0.55000000000000004">
      <c r="A19" s="270" t="s">
        <v>240</v>
      </c>
      <c r="B19" s="270"/>
      <c r="C19" s="270"/>
      <c r="D19" s="270"/>
      <c r="E19" s="270"/>
      <c r="F19" s="270"/>
      <c r="G19" s="270"/>
      <c r="H19" s="270"/>
      <c r="I19" s="270"/>
      <c r="J19" s="270"/>
      <c r="K19" s="270"/>
      <c r="L19" s="270"/>
      <c r="M19" s="270"/>
      <c r="N19" s="270"/>
      <c r="O19" s="269"/>
    </row>
    <row r="20" spans="1:15" ht="18" customHeight="1" x14ac:dyDescent="0.55000000000000004">
      <c r="A20" s="270"/>
      <c r="B20" s="270"/>
      <c r="C20" s="270"/>
      <c r="D20" s="270"/>
      <c r="E20" s="270"/>
      <c r="F20" s="270"/>
      <c r="G20" s="270"/>
      <c r="H20" s="270"/>
      <c r="I20" s="270"/>
      <c r="J20" s="270"/>
      <c r="K20" s="270"/>
      <c r="L20" s="270"/>
      <c r="M20" s="270"/>
      <c r="N20" s="270"/>
      <c r="O20" s="269"/>
    </row>
    <row r="21" spans="1:15" ht="18" customHeight="1" x14ac:dyDescent="0.55000000000000004">
      <c r="A21" s="341" t="s">
        <v>273</v>
      </c>
      <c r="B21" s="342"/>
      <c r="C21" s="342"/>
      <c r="D21" s="342"/>
      <c r="E21" s="342"/>
      <c r="F21" s="342"/>
      <c r="G21" s="342"/>
      <c r="H21" s="342"/>
      <c r="I21" s="342"/>
      <c r="J21" s="342"/>
      <c r="K21" s="342"/>
      <c r="L21" s="342"/>
      <c r="M21" s="342"/>
      <c r="N21" s="343"/>
      <c r="O21" s="269"/>
    </row>
    <row r="22" spans="1:15" ht="18" customHeight="1" x14ac:dyDescent="0.55000000000000004">
      <c r="A22" s="344"/>
      <c r="B22" s="340"/>
      <c r="C22" s="340"/>
      <c r="D22" s="340"/>
      <c r="E22" s="340"/>
      <c r="F22" s="340"/>
      <c r="G22" s="340"/>
      <c r="H22" s="340"/>
      <c r="I22" s="340"/>
      <c r="J22" s="340"/>
      <c r="K22" s="340"/>
      <c r="L22" s="340"/>
      <c r="M22" s="340"/>
      <c r="N22" s="345"/>
      <c r="O22" s="269"/>
    </row>
    <row r="23" spans="1:15" ht="18" customHeight="1" x14ac:dyDescent="0.55000000000000004">
      <c r="A23" s="344"/>
      <c r="B23" s="340"/>
      <c r="C23" s="340"/>
      <c r="D23" s="340"/>
      <c r="E23" s="340"/>
      <c r="F23" s="340"/>
      <c r="G23" s="340"/>
      <c r="H23" s="340"/>
      <c r="I23" s="340"/>
      <c r="J23" s="340"/>
      <c r="K23" s="340"/>
      <c r="L23" s="340"/>
      <c r="M23" s="340"/>
      <c r="N23" s="345"/>
      <c r="O23" s="269"/>
    </row>
    <row r="24" spans="1:15" ht="18" customHeight="1" x14ac:dyDescent="0.55000000000000004">
      <c r="A24" s="344"/>
      <c r="B24" s="340"/>
      <c r="C24" s="340"/>
      <c r="D24" s="340"/>
      <c r="E24" s="340"/>
      <c r="F24" s="340"/>
      <c r="G24" s="340"/>
      <c r="H24" s="340"/>
      <c r="I24" s="340"/>
      <c r="J24" s="340"/>
      <c r="K24" s="340"/>
      <c r="L24" s="340"/>
      <c r="M24" s="340"/>
      <c r="N24" s="345"/>
      <c r="O24" s="269"/>
    </row>
    <row r="25" spans="1:15" ht="18" customHeight="1" x14ac:dyDescent="0.55000000000000004">
      <c r="A25" s="344"/>
      <c r="B25" s="340"/>
      <c r="C25" s="340"/>
      <c r="D25" s="340"/>
      <c r="E25" s="340"/>
      <c r="F25" s="340"/>
      <c r="G25" s="340"/>
      <c r="H25" s="340"/>
      <c r="I25" s="340"/>
      <c r="J25" s="340"/>
      <c r="K25" s="340"/>
      <c r="L25" s="340"/>
      <c r="M25" s="340"/>
      <c r="N25" s="345"/>
      <c r="O25" s="269"/>
    </row>
    <row r="26" spans="1:15" ht="18" customHeight="1" x14ac:dyDescent="0.55000000000000004">
      <c r="A26" s="344"/>
      <c r="B26" s="340"/>
      <c r="C26" s="340"/>
      <c r="D26" s="340"/>
      <c r="E26" s="340"/>
      <c r="F26" s="340"/>
      <c r="G26" s="340"/>
      <c r="H26" s="340"/>
      <c r="I26" s="340"/>
      <c r="J26" s="340"/>
      <c r="K26" s="340"/>
      <c r="L26" s="340"/>
      <c r="M26" s="340"/>
      <c r="N26" s="345"/>
      <c r="O26" s="269"/>
    </row>
    <row r="27" spans="1:15" ht="18" customHeight="1" x14ac:dyDescent="0.55000000000000004">
      <c r="A27" s="346"/>
      <c r="B27" s="347"/>
      <c r="C27" s="347"/>
      <c r="D27" s="347"/>
      <c r="E27" s="347"/>
      <c r="F27" s="347"/>
      <c r="G27" s="347"/>
      <c r="H27" s="347"/>
      <c r="I27" s="347"/>
      <c r="J27" s="347"/>
      <c r="K27" s="347"/>
      <c r="L27" s="347"/>
      <c r="M27" s="347"/>
      <c r="N27" s="348"/>
      <c r="O27" s="269"/>
    </row>
    <row r="28" spans="1:15" ht="18" customHeight="1" x14ac:dyDescent="0.3">
      <c r="A28" s="28"/>
      <c r="I28" s="4"/>
    </row>
    <row r="29" spans="1:15" ht="18" customHeight="1" x14ac:dyDescent="0.3">
      <c r="A29" s="28"/>
      <c r="I29" s="4"/>
    </row>
    <row r="30" spans="1:15" ht="18" customHeight="1" x14ac:dyDescent="0.3">
      <c r="A30" s="245"/>
      <c r="B30" s="11"/>
      <c r="C30" s="11"/>
      <c r="D30" s="11"/>
      <c r="E30" s="11"/>
      <c r="F30" s="11"/>
      <c r="G30" s="11"/>
      <c r="H30" s="11"/>
      <c r="I30" s="256"/>
      <c r="J30" s="11"/>
      <c r="K30" s="11"/>
      <c r="L30" s="11"/>
      <c r="M30" s="11"/>
      <c r="N30" s="11"/>
    </row>
    <row r="31" spans="1:15" ht="18" customHeight="1" x14ac:dyDescent="0.3">
      <c r="A31" s="11"/>
      <c r="B31" s="11"/>
      <c r="C31" s="11"/>
      <c r="D31" s="11"/>
      <c r="E31" s="11"/>
      <c r="F31" s="11"/>
      <c r="G31" s="246"/>
      <c r="H31" s="246"/>
      <c r="I31" s="256"/>
      <c r="J31" s="11"/>
      <c r="K31" s="11"/>
      <c r="L31" s="11"/>
      <c r="M31" s="11"/>
      <c r="N31" s="11"/>
    </row>
    <row r="32" spans="1:15" ht="18" customHeight="1" x14ac:dyDescent="0.55000000000000004">
      <c r="A32" s="314"/>
      <c r="B32" s="314"/>
      <c r="C32" s="314"/>
      <c r="D32" s="314"/>
      <c r="E32" s="314"/>
      <c r="F32" s="314"/>
      <c r="G32" s="314"/>
      <c r="H32" s="314"/>
      <c r="I32" s="314"/>
      <c r="J32" s="314"/>
      <c r="K32" s="314"/>
      <c r="L32" s="314"/>
      <c r="M32" s="314"/>
      <c r="N32" s="314"/>
    </row>
    <row r="33" spans="1:14" ht="18" customHeight="1" x14ac:dyDescent="0.55000000000000004">
      <c r="A33" s="314"/>
      <c r="B33" s="314"/>
      <c r="C33" s="314"/>
      <c r="D33" s="314"/>
      <c r="E33" s="314"/>
      <c r="F33" s="314"/>
      <c r="G33" s="314"/>
      <c r="H33" s="314"/>
      <c r="I33" s="314"/>
      <c r="J33" s="314"/>
      <c r="K33" s="314"/>
      <c r="L33" s="314"/>
      <c r="M33" s="314"/>
      <c r="N33" s="314"/>
    </row>
    <row r="34" spans="1:14" ht="18" customHeight="1" x14ac:dyDescent="0.3">
      <c r="F34" s="26"/>
      <c r="G34" s="255"/>
      <c r="H34" s="255"/>
      <c r="I34" s="4"/>
    </row>
  </sheetData>
  <mergeCells count="5">
    <mergeCell ref="A4:N4"/>
    <mergeCell ref="F5:H5"/>
    <mergeCell ref="A32:N32"/>
    <mergeCell ref="A33:N33"/>
    <mergeCell ref="A21:N27"/>
  </mergeCells>
  <phoneticPr fontId="1"/>
  <hyperlinks>
    <hyperlink ref="O3" location="様式リスト!A1" display="リンク一覧へ" xr:uid="{C15B9EDE-8CF2-438E-BDA5-4550DCA974C2}"/>
  </hyperlink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DB22D-7766-4604-8357-F779D51999F7}">
  <dimension ref="A1:I39"/>
  <sheetViews>
    <sheetView showGridLines="0" showZeros="0" view="pageBreakPreview" zoomScaleNormal="100" zoomScaleSheetLayoutView="100" workbookViewId="0">
      <selection activeCell="I3" sqref="I3"/>
    </sheetView>
  </sheetViews>
  <sheetFormatPr defaultColWidth="8.6640625" defaultRowHeight="12" x14ac:dyDescent="0.55000000000000004"/>
  <cols>
    <col min="1" max="4" width="8.6640625" style="6"/>
    <col min="5" max="5" width="10.4140625" style="6" bestFit="1" customWidth="1"/>
    <col min="6" max="7" width="8.6640625" style="6"/>
    <col min="8" max="8" width="13.83203125" style="6" bestFit="1" customWidth="1"/>
    <col min="9" max="9" width="13.58203125" style="6" bestFit="1" customWidth="1"/>
    <col min="10" max="16384" width="8.6640625" style="6"/>
  </cols>
  <sheetData>
    <row r="1" spans="1:9" s="1" customFormat="1" ht="18" customHeight="1" x14ac:dyDescent="0.55000000000000004">
      <c r="A1" s="32" t="s">
        <v>59</v>
      </c>
    </row>
    <row r="2" spans="1:9" ht="18" customHeight="1" x14ac:dyDescent="0.55000000000000004">
      <c r="A2" s="24" t="s">
        <v>290</v>
      </c>
    </row>
    <row r="3" spans="1:9" ht="18" customHeight="1" x14ac:dyDescent="0.55000000000000004">
      <c r="H3" s="33"/>
      <c r="I3" s="277" t="s">
        <v>300</v>
      </c>
    </row>
    <row r="4" spans="1:9" ht="18" customHeight="1" x14ac:dyDescent="0.55000000000000004">
      <c r="A4" s="6" t="s">
        <v>0</v>
      </c>
    </row>
    <row r="5" spans="1:9" ht="18" customHeight="1" x14ac:dyDescent="0.55000000000000004">
      <c r="E5" s="25" t="s">
        <v>37</v>
      </c>
      <c r="F5" s="298"/>
      <c r="G5" s="298"/>
      <c r="H5" s="298"/>
    </row>
    <row r="6" spans="1:9" ht="36" customHeight="1" x14ac:dyDescent="0.55000000000000004">
      <c r="E6" s="26"/>
      <c r="F6" s="299"/>
      <c r="G6" s="300"/>
      <c r="H6" s="300"/>
    </row>
    <row r="7" spans="1:9" ht="18" customHeight="1" x14ac:dyDescent="0.55000000000000004">
      <c r="E7" s="25" t="s">
        <v>38</v>
      </c>
      <c r="F7" s="301"/>
      <c r="G7" s="301"/>
      <c r="H7" s="301"/>
    </row>
    <row r="8" spans="1:9" ht="18" customHeight="1" x14ac:dyDescent="0.55000000000000004">
      <c r="E8" s="25" t="s">
        <v>3</v>
      </c>
      <c r="F8" s="301"/>
      <c r="G8" s="301"/>
      <c r="H8" s="301"/>
    </row>
    <row r="9" spans="1:9" ht="18" customHeight="1" x14ac:dyDescent="0.55000000000000004">
      <c r="E9" s="25" t="s">
        <v>2</v>
      </c>
      <c r="F9" s="300"/>
      <c r="G9" s="300"/>
      <c r="H9" s="300"/>
    </row>
    <row r="10" spans="1:9" ht="18" customHeight="1" x14ac:dyDescent="0.55000000000000004"/>
    <row r="11" spans="1:9" ht="36" customHeight="1" x14ac:dyDescent="0.55000000000000004">
      <c r="A11" s="302" t="s">
        <v>274</v>
      </c>
      <c r="B11" s="303"/>
      <c r="C11" s="303"/>
      <c r="D11" s="303"/>
      <c r="E11" s="303"/>
      <c r="F11" s="303"/>
      <c r="G11" s="303"/>
      <c r="H11" s="303"/>
    </row>
    <row r="12" spans="1:9" ht="50" customHeight="1" x14ac:dyDescent="0.55000000000000004">
      <c r="A12" s="304" t="s">
        <v>278</v>
      </c>
      <c r="B12" s="304"/>
      <c r="C12" s="304"/>
      <c r="D12" s="304"/>
      <c r="E12" s="304"/>
      <c r="F12" s="304"/>
      <c r="G12" s="304"/>
      <c r="H12" s="304"/>
    </row>
    <row r="13" spans="1:9" ht="18" customHeight="1" x14ac:dyDescent="0.55000000000000004"/>
    <row r="14" spans="1:9" ht="18" customHeight="1" x14ac:dyDescent="0.55000000000000004"/>
    <row r="15" spans="1:9" ht="18" customHeight="1" x14ac:dyDescent="0.55000000000000004">
      <c r="A15" s="305" t="s">
        <v>5</v>
      </c>
      <c r="B15" s="305"/>
      <c r="C15" s="305"/>
      <c r="D15" s="305"/>
      <c r="E15" s="305"/>
      <c r="F15" s="305"/>
      <c r="G15" s="305"/>
      <c r="H15" s="305"/>
    </row>
    <row r="16" spans="1:9" ht="18" customHeight="1" x14ac:dyDescent="0.55000000000000004"/>
    <row r="17" spans="1:9" ht="18" customHeight="1" x14ac:dyDescent="0.55000000000000004">
      <c r="A17" s="27" t="s">
        <v>230</v>
      </c>
      <c r="C17" s="306"/>
      <c r="D17" s="306"/>
    </row>
    <row r="18" spans="1:9" ht="18" customHeight="1" x14ac:dyDescent="0.55000000000000004">
      <c r="A18" s="307"/>
      <c r="B18" s="307"/>
      <c r="C18" s="307"/>
      <c r="D18" s="307"/>
      <c r="E18" s="307"/>
      <c r="F18" s="307"/>
      <c r="G18" s="307"/>
      <c r="H18" s="307"/>
    </row>
    <row r="19" spans="1:9" ht="18" customHeight="1" x14ac:dyDescent="0.55000000000000004">
      <c r="A19" s="307"/>
      <c r="B19" s="307"/>
      <c r="C19" s="307"/>
      <c r="D19" s="307"/>
      <c r="E19" s="307"/>
      <c r="F19" s="307"/>
      <c r="G19" s="307"/>
      <c r="H19" s="307"/>
    </row>
    <row r="20" spans="1:9" ht="18" customHeight="1" x14ac:dyDescent="0.55000000000000004">
      <c r="A20" s="27" t="s">
        <v>231</v>
      </c>
      <c r="C20" s="306"/>
      <c r="D20" s="306"/>
    </row>
    <row r="21" spans="1:9" ht="18" customHeight="1" x14ac:dyDescent="0.55000000000000004">
      <c r="A21" s="307"/>
      <c r="B21" s="307"/>
      <c r="C21" s="307"/>
      <c r="D21" s="307"/>
      <c r="E21" s="307"/>
      <c r="F21" s="307"/>
      <c r="G21" s="307"/>
      <c r="H21" s="307"/>
    </row>
    <row r="22" spans="1:9" ht="18" customHeight="1" x14ac:dyDescent="0.55000000000000004">
      <c r="A22" s="307"/>
      <c r="B22" s="307"/>
      <c r="C22" s="307"/>
      <c r="D22" s="307"/>
      <c r="E22" s="307"/>
      <c r="F22" s="307"/>
      <c r="G22" s="307"/>
      <c r="H22" s="307"/>
    </row>
    <row r="23" spans="1:9" ht="18" customHeight="1" x14ac:dyDescent="0.55000000000000004">
      <c r="A23" s="27" t="s">
        <v>232</v>
      </c>
    </row>
    <row r="24" spans="1:9" ht="18" customHeight="1" x14ac:dyDescent="0.55000000000000004">
      <c r="A24" s="307"/>
      <c r="B24" s="307"/>
      <c r="C24" s="307"/>
      <c r="D24" s="307"/>
      <c r="E24" s="307"/>
      <c r="F24" s="307"/>
      <c r="G24" s="307"/>
      <c r="H24" s="307"/>
    </row>
    <row r="25" spans="1:9" ht="18" customHeight="1" x14ac:dyDescent="0.55000000000000004">
      <c r="A25" s="307"/>
      <c r="B25" s="307"/>
      <c r="C25" s="307"/>
      <c r="D25" s="307"/>
      <c r="E25" s="307"/>
      <c r="F25" s="307"/>
      <c r="G25" s="307"/>
      <c r="H25" s="307"/>
    </row>
    <row r="26" spans="1:9" ht="18" customHeight="1" x14ac:dyDescent="0.55000000000000004">
      <c r="A26" s="27" t="s">
        <v>233</v>
      </c>
      <c r="C26" s="306"/>
      <c r="D26" s="306"/>
    </row>
    <row r="27" spans="1:9" ht="18" customHeight="1" x14ac:dyDescent="0.3">
      <c r="A27" s="308"/>
      <c r="B27" s="308"/>
      <c r="C27" s="308"/>
      <c r="D27" s="308"/>
      <c r="E27" s="308"/>
      <c r="F27" s="308"/>
      <c r="G27" s="308"/>
      <c r="H27" s="308"/>
      <c r="I27" s="4"/>
    </row>
    <row r="28" spans="1:9" ht="18" customHeight="1" x14ac:dyDescent="0.3">
      <c r="A28" s="308"/>
      <c r="B28" s="308"/>
      <c r="C28" s="308"/>
      <c r="D28" s="308"/>
      <c r="E28" s="308"/>
      <c r="F28" s="308"/>
      <c r="G28" s="308"/>
      <c r="H28" s="308"/>
      <c r="I28" s="4"/>
    </row>
    <row r="29" spans="1:9" ht="18" customHeight="1" x14ac:dyDescent="0.3">
      <c r="A29" s="308"/>
      <c r="B29" s="308"/>
      <c r="C29" s="308"/>
      <c r="D29" s="308"/>
      <c r="E29" s="308"/>
      <c r="F29" s="308"/>
      <c r="G29" s="308"/>
      <c r="H29" s="308"/>
      <c r="I29" s="4"/>
    </row>
    <row r="30" spans="1:9" ht="18" customHeight="1" x14ac:dyDescent="0.3">
      <c r="A30" s="308"/>
      <c r="B30" s="308"/>
      <c r="C30" s="308"/>
      <c r="D30" s="308"/>
      <c r="E30" s="308"/>
      <c r="F30" s="308"/>
      <c r="G30" s="308"/>
      <c r="H30" s="308"/>
      <c r="I30" s="4"/>
    </row>
    <row r="31" spans="1:9" ht="18" customHeight="1" x14ac:dyDescent="0.3">
      <c r="A31" s="308"/>
      <c r="B31" s="308"/>
      <c r="C31" s="308"/>
      <c r="D31" s="308"/>
      <c r="E31" s="308"/>
      <c r="F31" s="308"/>
      <c r="G31" s="308"/>
      <c r="H31" s="308"/>
      <c r="I31" s="4"/>
    </row>
    <row r="32" spans="1:9" ht="18" customHeight="1" x14ac:dyDescent="0.3">
      <c r="A32" s="28"/>
      <c r="I32" s="4"/>
    </row>
    <row r="33" spans="1:9" ht="18" customHeight="1" x14ac:dyDescent="0.3">
      <c r="A33" s="28"/>
      <c r="I33" s="4"/>
    </row>
    <row r="34" spans="1:9" ht="18" customHeight="1" x14ac:dyDescent="0.3">
      <c r="A34" s="297"/>
      <c r="B34" s="297"/>
      <c r="C34" s="297"/>
      <c r="D34" s="297"/>
      <c r="E34" s="297"/>
      <c r="F34" s="297"/>
      <c r="G34" s="297"/>
      <c r="H34" s="297"/>
      <c r="I34" s="4"/>
    </row>
    <row r="35" spans="1:9" ht="18" customHeight="1" x14ac:dyDescent="0.3">
      <c r="A35" s="309"/>
      <c r="B35" s="309"/>
      <c r="C35" s="309"/>
      <c r="D35" s="309"/>
      <c r="E35" s="309"/>
      <c r="F35" s="309"/>
      <c r="G35" s="309"/>
      <c r="H35" s="309"/>
      <c r="I35" s="4"/>
    </row>
    <row r="36" spans="1:9" ht="18" customHeight="1" x14ac:dyDescent="0.3">
      <c r="F36" s="26"/>
      <c r="G36" s="310"/>
      <c r="H36" s="310"/>
      <c r="I36" s="4"/>
    </row>
    <row r="37" spans="1:9" ht="18" customHeight="1" x14ac:dyDescent="0.3">
      <c r="F37" s="242"/>
      <c r="G37" s="310"/>
      <c r="H37" s="310"/>
      <c r="I37" s="4"/>
    </row>
    <row r="38" spans="1:9" ht="18" customHeight="1" x14ac:dyDescent="0.3">
      <c r="F38" s="26"/>
      <c r="G38" s="310"/>
      <c r="H38" s="310"/>
      <c r="I38" s="4"/>
    </row>
    <row r="39" spans="1:9" ht="18" customHeight="1" x14ac:dyDescent="0.3">
      <c r="F39" s="26"/>
      <c r="G39" s="310"/>
      <c r="H39" s="310"/>
      <c r="I39" s="4"/>
    </row>
  </sheetData>
  <mergeCells count="21">
    <mergeCell ref="A35:H35"/>
    <mergeCell ref="G36:H36"/>
    <mergeCell ref="G37:H37"/>
    <mergeCell ref="G38:H38"/>
    <mergeCell ref="G39:H39"/>
    <mergeCell ref="A34:H34"/>
    <mergeCell ref="F5:H5"/>
    <mergeCell ref="F6:H6"/>
    <mergeCell ref="F7:H7"/>
    <mergeCell ref="F8:H8"/>
    <mergeCell ref="F9:H9"/>
    <mergeCell ref="A11:H11"/>
    <mergeCell ref="A12:H12"/>
    <mergeCell ref="A15:H15"/>
    <mergeCell ref="C17:D17"/>
    <mergeCell ref="C20:D20"/>
    <mergeCell ref="C26:D26"/>
    <mergeCell ref="A18:H19"/>
    <mergeCell ref="A21:H22"/>
    <mergeCell ref="A24:H25"/>
    <mergeCell ref="A27:H31"/>
  </mergeCells>
  <phoneticPr fontId="1"/>
  <hyperlinks>
    <hyperlink ref="I3" location="様式リスト!A1" display="リンク一覧へ" xr:uid="{A9EE5236-C58D-478F-94C0-B57F592770B7}"/>
  </hyperlink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EEE91-0D51-476C-B795-946C4363A650}">
  <dimension ref="A1:I41"/>
  <sheetViews>
    <sheetView showGridLines="0" showZeros="0" view="pageBreakPreview" zoomScaleNormal="100" zoomScaleSheetLayoutView="100" workbookViewId="0">
      <selection activeCell="N11" sqref="N11"/>
    </sheetView>
  </sheetViews>
  <sheetFormatPr defaultColWidth="8.6640625" defaultRowHeight="12" x14ac:dyDescent="0.55000000000000004"/>
  <cols>
    <col min="1" max="4" width="8.6640625" style="6"/>
    <col min="5" max="5" width="10.4140625" style="6" bestFit="1" customWidth="1"/>
    <col min="6" max="7" width="8.6640625" style="6"/>
    <col min="8" max="8" width="13.83203125" style="6" bestFit="1" customWidth="1"/>
    <col min="9" max="9" width="13.58203125" style="6" bestFit="1" customWidth="1"/>
    <col min="10" max="16384" width="8.6640625" style="6"/>
  </cols>
  <sheetData>
    <row r="1" spans="1:9" s="1" customFormat="1" ht="18" customHeight="1" x14ac:dyDescent="0.55000000000000004">
      <c r="A1" s="32" t="s">
        <v>59</v>
      </c>
    </row>
    <row r="2" spans="1:9" ht="18" customHeight="1" x14ac:dyDescent="0.55000000000000004">
      <c r="A2" s="24" t="s">
        <v>291</v>
      </c>
    </row>
    <row r="3" spans="1:9" ht="18" customHeight="1" x14ac:dyDescent="0.55000000000000004">
      <c r="H3" s="33"/>
      <c r="I3" s="281" t="s">
        <v>249</v>
      </c>
    </row>
    <row r="4" spans="1:9" ht="18" customHeight="1" x14ac:dyDescent="0.55000000000000004">
      <c r="A4" s="6" t="s">
        <v>0</v>
      </c>
    </row>
    <row r="5" spans="1:9" ht="18" customHeight="1" x14ac:dyDescent="0.55000000000000004">
      <c r="E5" s="25" t="s">
        <v>37</v>
      </c>
      <c r="F5" s="298"/>
      <c r="G5" s="298"/>
      <c r="H5" s="298"/>
    </row>
    <row r="6" spans="1:9" ht="36" customHeight="1" x14ac:dyDescent="0.55000000000000004">
      <c r="E6" s="26"/>
      <c r="F6" s="299"/>
      <c r="G6" s="300"/>
      <c r="H6" s="300"/>
    </row>
    <row r="7" spans="1:9" ht="18" customHeight="1" x14ac:dyDescent="0.55000000000000004">
      <c r="E7" s="25" t="s">
        <v>38</v>
      </c>
      <c r="F7" s="301"/>
      <c r="G7" s="301"/>
      <c r="H7" s="301"/>
    </row>
    <row r="8" spans="1:9" ht="18" customHeight="1" x14ac:dyDescent="0.55000000000000004">
      <c r="E8" s="25" t="s">
        <v>3</v>
      </c>
      <c r="F8" s="301"/>
      <c r="G8" s="301"/>
      <c r="H8" s="301"/>
    </row>
    <row r="9" spans="1:9" ht="18" customHeight="1" x14ac:dyDescent="0.55000000000000004">
      <c r="E9" s="25" t="s">
        <v>2</v>
      </c>
      <c r="F9" s="300"/>
      <c r="G9" s="300"/>
      <c r="H9" s="300"/>
    </row>
    <row r="10" spans="1:9" ht="18" customHeight="1" x14ac:dyDescent="0.55000000000000004"/>
    <row r="11" spans="1:9" ht="36" customHeight="1" x14ac:dyDescent="0.55000000000000004">
      <c r="A11" s="302" t="s">
        <v>287</v>
      </c>
      <c r="B11" s="303"/>
      <c r="C11" s="303"/>
      <c r="D11" s="303"/>
      <c r="E11" s="303"/>
      <c r="F11" s="303"/>
      <c r="G11" s="303"/>
      <c r="H11" s="303"/>
    </row>
    <row r="12" spans="1:9" ht="50" customHeight="1" x14ac:dyDescent="0.55000000000000004">
      <c r="A12" s="304" t="s">
        <v>277</v>
      </c>
      <c r="B12" s="304"/>
      <c r="C12" s="304"/>
      <c r="D12" s="304"/>
      <c r="E12" s="304"/>
      <c r="F12" s="304"/>
      <c r="G12" s="304"/>
      <c r="H12" s="304"/>
    </row>
    <row r="13" spans="1:9" ht="18" customHeight="1" x14ac:dyDescent="0.55000000000000004"/>
    <row r="14" spans="1:9" ht="18" customHeight="1" x14ac:dyDescent="0.55000000000000004"/>
    <row r="15" spans="1:9" ht="18" customHeight="1" x14ac:dyDescent="0.55000000000000004">
      <c r="A15" s="305" t="s">
        <v>5</v>
      </c>
      <c r="B15" s="305"/>
      <c r="C15" s="305"/>
      <c r="D15" s="305"/>
      <c r="E15" s="305"/>
      <c r="F15" s="305"/>
      <c r="G15" s="305"/>
      <c r="H15" s="305"/>
    </row>
    <row r="16" spans="1:9" ht="18" customHeight="1" x14ac:dyDescent="0.55000000000000004"/>
    <row r="17" spans="1:9" ht="18" customHeight="1" x14ac:dyDescent="0.55000000000000004">
      <c r="A17" s="27" t="s">
        <v>230</v>
      </c>
      <c r="C17" s="306"/>
      <c r="D17" s="306"/>
    </row>
    <row r="18" spans="1:9" ht="18" customHeight="1" x14ac:dyDescent="0.55000000000000004">
      <c r="A18" s="307"/>
      <c r="B18" s="307"/>
      <c r="C18" s="307"/>
      <c r="D18" s="307"/>
      <c r="E18" s="307"/>
      <c r="F18" s="307"/>
      <c r="G18" s="307"/>
      <c r="H18" s="307"/>
    </row>
    <row r="19" spans="1:9" ht="18" customHeight="1" x14ac:dyDescent="0.55000000000000004">
      <c r="A19" s="307"/>
      <c r="B19" s="307"/>
      <c r="C19" s="307"/>
      <c r="D19" s="307"/>
      <c r="E19" s="307"/>
      <c r="F19" s="307"/>
      <c r="G19" s="307"/>
      <c r="H19" s="307"/>
    </row>
    <row r="20" spans="1:9" ht="18" customHeight="1" x14ac:dyDescent="0.55000000000000004">
      <c r="A20" s="27" t="s">
        <v>234</v>
      </c>
      <c r="C20" s="306"/>
      <c r="D20" s="306"/>
    </row>
    <row r="21" spans="1:9" ht="18" customHeight="1" x14ac:dyDescent="0.55000000000000004">
      <c r="A21" s="307"/>
      <c r="B21" s="307"/>
      <c r="C21" s="307"/>
      <c r="D21" s="307"/>
      <c r="E21" s="307"/>
      <c r="F21" s="307"/>
      <c r="G21" s="307"/>
      <c r="H21" s="307"/>
    </row>
    <row r="22" spans="1:9" ht="18" customHeight="1" x14ac:dyDescent="0.55000000000000004">
      <c r="A22" s="307"/>
      <c r="B22" s="307"/>
      <c r="C22" s="307"/>
      <c r="D22" s="307"/>
      <c r="E22" s="307"/>
      <c r="F22" s="307"/>
      <c r="G22" s="307"/>
      <c r="H22" s="307"/>
    </row>
    <row r="23" spans="1:9" ht="18" customHeight="1" x14ac:dyDescent="0.55000000000000004">
      <c r="A23" s="27" t="s">
        <v>235</v>
      </c>
    </row>
    <row r="24" spans="1:9" ht="18" customHeight="1" x14ac:dyDescent="0.55000000000000004">
      <c r="A24" s="307"/>
      <c r="B24" s="307"/>
      <c r="C24" s="307"/>
      <c r="D24" s="307"/>
      <c r="E24" s="307"/>
      <c r="F24" s="307"/>
      <c r="G24" s="307"/>
      <c r="H24" s="307"/>
    </row>
    <row r="25" spans="1:9" ht="18" customHeight="1" x14ac:dyDescent="0.55000000000000004">
      <c r="A25" s="307"/>
      <c r="B25" s="307"/>
      <c r="C25" s="307"/>
      <c r="D25" s="307"/>
      <c r="E25" s="307"/>
      <c r="F25" s="307"/>
      <c r="G25" s="307"/>
      <c r="H25" s="307"/>
    </row>
    <row r="26" spans="1:9" ht="18" customHeight="1" x14ac:dyDescent="0.55000000000000004">
      <c r="A26" s="307"/>
      <c r="B26" s="307"/>
      <c r="C26" s="307"/>
      <c r="D26" s="307"/>
      <c r="E26" s="307"/>
      <c r="F26" s="307"/>
      <c r="G26" s="307"/>
      <c r="H26" s="307"/>
    </row>
    <row r="27" spans="1:9" ht="18" customHeight="1" x14ac:dyDescent="0.55000000000000004">
      <c r="A27" s="307"/>
      <c r="B27" s="307"/>
      <c r="C27" s="307"/>
      <c r="D27" s="307"/>
      <c r="E27" s="307"/>
      <c r="F27" s="307"/>
      <c r="G27" s="307"/>
      <c r="H27" s="307"/>
    </row>
    <row r="28" spans="1:9" ht="18" customHeight="1" x14ac:dyDescent="0.55000000000000004">
      <c r="A28" s="27" t="s">
        <v>236</v>
      </c>
      <c r="C28" s="306"/>
      <c r="D28" s="306"/>
    </row>
    <row r="29" spans="1:9" ht="18" customHeight="1" x14ac:dyDescent="0.3">
      <c r="A29" s="284"/>
      <c r="B29" s="284"/>
      <c r="C29" s="284"/>
      <c r="D29" s="284"/>
      <c r="E29" s="284"/>
      <c r="F29" s="284"/>
      <c r="G29" s="284"/>
      <c r="H29" s="284"/>
      <c r="I29" s="4"/>
    </row>
    <row r="30" spans="1:9" ht="18" customHeight="1" x14ac:dyDescent="0.3">
      <c r="A30" s="286"/>
      <c r="B30" s="284"/>
      <c r="C30" s="284"/>
      <c r="D30" s="284"/>
      <c r="E30" s="284"/>
      <c r="F30" s="284"/>
      <c r="G30" s="284"/>
      <c r="H30" s="284"/>
      <c r="I30" s="4"/>
    </row>
    <row r="31" spans="1:9" ht="18" customHeight="1" x14ac:dyDescent="0.3">
      <c r="A31" s="286"/>
      <c r="B31" s="284"/>
      <c r="C31" s="284"/>
      <c r="D31" s="284"/>
      <c r="E31" s="284"/>
      <c r="F31" s="284"/>
      <c r="G31" s="284"/>
      <c r="H31" s="284"/>
      <c r="I31" s="4"/>
    </row>
    <row r="32" spans="1:9" ht="18" customHeight="1" x14ac:dyDescent="0.3">
      <c r="A32" s="286"/>
      <c r="B32" s="284"/>
      <c r="C32" s="284"/>
      <c r="D32" s="284"/>
      <c r="E32" s="284"/>
      <c r="F32" s="284"/>
      <c r="G32" s="284"/>
      <c r="H32" s="284"/>
      <c r="I32" s="4"/>
    </row>
    <row r="33" spans="1:9" ht="18" customHeight="1" x14ac:dyDescent="0.3">
      <c r="A33" s="286"/>
      <c r="B33" s="284"/>
      <c r="C33" s="284"/>
      <c r="D33" s="284"/>
      <c r="E33" s="284"/>
      <c r="F33" s="284"/>
      <c r="G33" s="284"/>
      <c r="H33" s="284"/>
      <c r="I33" s="4"/>
    </row>
    <row r="34" spans="1:9" ht="18" customHeight="1" x14ac:dyDescent="0.3">
      <c r="A34" s="28"/>
      <c r="I34" s="4"/>
    </row>
    <row r="35" spans="1:9" ht="18" customHeight="1" x14ac:dyDescent="0.3">
      <c r="A35" s="28"/>
      <c r="I35" s="4"/>
    </row>
    <row r="36" spans="1:9" ht="18" customHeight="1" x14ac:dyDescent="0.3">
      <c r="A36" s="297"/>
      <c r="B36" s="297"/>
      <c r="C36" s="297"/>
      <c r="D36" s="297"/>
      <c r="E36" s="297"/>
      <c r="F36" s="297"/>
      <c r="G36" s="297"/>
      <c r="H36" s="297"/>
      <c r="I36" s="4"/>
    </row>
    <row r="37" spans="1:9" ht="18" customHeight="1" x14ac:dyDescent="0.3">
      <c r="A37" s="309"/>
      <c r="B37" s="309"/>
      <c r="C37" s="309"/>
      <c r="D37" s="309"/>
      <c r="E37" s="309"/>
      <c r="F37" s="309"/>
      <c r="G37" s="309"/>
      <c r="H37" s="309"/>
      <c r="I37" s="4"/>
    </row>
    <row r="38" spans="1:9" ht="18" customHeight="1" x14ac:dyDescent="0.3">
      <c r="F38" s="26"/>
      <c r="G38" s="310"/>
      <c r="H38" s="310"/>
      <c r="I38" s="4"/>
    </row>
    <row r="39" spans="1:9" ht="18" customHeight="1" x14ac:dyDescent="0.3">
      <c r="F39" s="242"/>
      <c r="G39" s="310"/>
      <c r="H39" s="310"/>
      <c r="I39" s="4"/>
    </row>
    <row r="40" spans="1:9" ht="18" customHeight="1" x14ac:dyDescent="0.3">
      <c r="F40" s="26"/>
      <c r="G40" s="310"/>
      <c r="H40" s="310"/>
      <c r="I40" s="4"/>
    </row>
    <row r="41" spans="1:9" ht="18" customHeight="1" x14ac:dyDescent="0.3">
      <c r="F41" s="26"/>
      <c r="G41" s="310"/>
      <c r="H41" s="310"/>
      <c r="I41" s="4"/>
    </row>
  </sheetData>
  <mergeCells count="20">
    <mergeCell ref="A37:H37"/>
    <mergeCell ref="G38:H38"/>
    <mergeCell ref="G39:H39"/>
    <mergeCell ref="G40:H40"/>
    <mergeCell ref="G41:H41"/>
    <mergeCell ref="A36:H36"/>
    <mergeCell ref="F5:H5"/>
    <mergeCell ref="F6:H6"/>
    <mergeCell ref="F7:H7"/>
    <mergeCell ref="F8:H8"/>
    <mergeCell ref="F9:H9"/>
    <mergeCell ref="A11:H11"/>
    <mergeCell ref="A12:H12"/>
    <mergeCell ref="A15:H15"/>
    <mergeCell ref="C17:D17"/>
    <mergeCell ref="C20:D20"/>
    <mergeCell ref="C28:D28"/>
    <mergeCell ref="A18:H19"/>
    <mergeCell ref="A21:H22"/>
    <mergeCell ref="A24:H27"/>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8D2AE-E116-4E1E-A0F5-FF358E0814E6}">
  <dimension ref="A1:I35"/>
  <sheetViews>
    <sheetView showGridLines="0" showZeros="0" view="pageBreakPreview" zoomScaleNormal="100" zoomScaleSheetLayoutView="100" workbookViewId="0">
      <selection activeCell="N11" sqref="N11"/>
    </sheetView>
  </sheetViews>
  <sheetFormatPr defaultColWidth="8.6640625" defaultRowHeight="12" x14ac:dyDescent="0.55000000000000004"/>
  <cols>
    <col min="1" max="4" width="8.6640625" style="6"/>
    <col min="5" max="5" width="10.4140625" style="6" bestFit="1" customWidth="1"/>
    <col min="6" max="7" width="8.6640625" style="6"/>
    <col min="8" max="8" width="13.83203125" style="6" bestFit="1" customWidth="1"/>
    <col min="9" max="9" width="13.58203125" style="6" bestFit="1" customWidth="1"/>
    <col min="10" max="16384" width="8.6640625" style="6"/>
  </cols>
  <sheetData>
    <row r="1" spans="1:9" s="1" customFormat="1" ht="18" customHeight="1" x14ac:dyDescent="0.55000000000000004">
      <c r="A1" s="32" t="s">
        <v>59</v>
      </c>
    </row>
    <row r="2" spans="1:9" ht="18" customHeight="1" x14ac:dyDescent="0.55000000000000004">
      <c r="A2" s="24" t="s">
        <v>292</v>
      </c>
    </row>
    <row r="3" spans="1:9" ht="18" customHeight="1" x14ac:dyDescent="0.55000000000000004">
      <c r="H3" s="33"/>
      <c r="I3" s="278" t="s">
        <v>249</v>
      </c>
    </row>
    <row r="4" spans="1:9" ht="18" customHeight="1" x14ac:dyDescent="0.55000000000000004">
      <c r="A4" s="6" t="s">
        <v>0</v>
      </c>
    </row>
    <row r="5" spans="1:9" ht="18" customHeight="1" x14ac:dyDescent="0.55000000000000004">
      <c r="E5" s="25" t="s">
        <v>37</v>
      </c>
      <c r="F5" s="298"/>
      <c r="G5" s="298"/>
      <c r="H5" s="298"/>
    </row>
    <row r="6" spans="1:9" ht="36" customHeight="1" x14ac:dyDescent="0.55000000000000004">
      <c r="E6" s="26"/>
      <c r="F6" s="299"/>
      <c r="G6" s="300"/>
      <c r="H6" s="300"/>
    </row>
    <row r="7" spans="1:9" ht="18" customHeight="1" x14ac:dyDescent="0.55000000000000004">
      <c r="E7" s="25" t="s">
        <v>38</v>
      </c>
      <c r="F7" s="301"/>
      <c r="G7" s="301"/>
      <c r="H7" s="301"/>
    </row>
    <row r="8" spans="1:9" ht="18" customHeight="1" x14ac:dyDescent="0.55000000000000004">
      <c r="E8" s="25" t="s">
        <v>3</v>
      </c>
      <c r="F8" s="301"/>
      <c r="G8" s="301"/>
      <c r="H8" s="301"/>
    </row>
    <row r="9" spans="1:9" ht="18" customHeight="1" x14ac:dyDescent="0.55000000000000004">
      <c r="E9" s="25" t="s">
        <v>2</v>
      </c>
      <c r="F9" s="300"/>
      <c r="G9" s="300"/>
      <c r="H9" s="300"/>
    </row>
    <row r="10" spans="1:9" ht="18" customHeight="1" x14ac:dyDescent="0.55000000000000004"/>
    <row r="11" spans="1:9" ht="36" customHeight="1" x14ac:dyDescent="0.55000000000000004">
      <c r="A11" s="302" t="s">
        <v>275</v>
      </c>
      <c r="B11" s="303"/>
      <c r="C11" s="303"/>
      <c r="D11" s="303"/>
      <c r="E11" s="303"/>
      <c r="F11" s="303"/>
      <c r="G11" s="303"/>
      <c r="H11" s="303"/>
    </row>
    <row r="12" spans="1:9" ht="50" customHeight="1" x14ac:dyDescent="0.55000000000000004">
      <c r="A12" s="304" t="s">
        <v>276</v>
      </c>
      <c r="B12" s="304"/>
      <c r="C12" s="304"/>
      <c r="D12" s="304"/>
      <c r="E12" s="304"/>
      <c r="F12" s="304"/>
      <c r="G12" s="304"/>
      <c r="H12" s="304"/>
    </row>
    <row r="13" spans="1:9" ht="18" customHeight="1" x14ac:dyDescent="0.55000000000000004"/>
    <row r="14" spans="1:9" ht="18" customHeight="1" x14ac:dyDescent="0.55000000000000004"/>
    <row r="15" spans="1:9" ht="18" customHeight="1" x14ac:dyDescent="0.55000000000000004">
      <c r="A15" s="305" t="s">
        <v>5</v>
      </c>
      <c r="B15" s="305"/>
      <c r="C15" s="305"/>
      <c r="D15" s="305"/>
      <c r="E15" s="305"/>
      <c r="F15" s="305"/>
      <c r="G15" s="305"/>
      <c r="H15" s="305"/>
    </row>
    <row r="16" spans="1:9" ht="18" customHeight="1" x14ac:dyDescent="0.55000000000000004"/>
    <row r="17" spans="1:9" ht="18" customHeight="1" x14ac:dyDescent="0.55000000000000004">
      <c r="A17" s="317" t="s">
        <v>238</v>
      </c>
      <c r="B17" s="317"/>
      <c r="C17" s="317"/>
      <c r="D17" s="317"/>
      <c r="E17" s="317"/>
      <c r="F17" s="317"/>
      <c r="G17" s="317"/>
      <c r="H17" s="317"/>
    </row>
    <row r="18" spans="1:9" ht="18" customHeight="1" x14ac:dyDescent="0.55000000000000004">
      <c r="A18" s="27"/>
      <c r="B18" s="318"/>
      <c r="C18" s="318"/>
      <c r="D18" s="27"/>
      <c r="E18" s="27"/>
      <c r="F18" s="27"/>
      <c r="G18" s="27"/>
      <c r="H18" s="27"/>
    </row>
    <row r="19" spans="1:9" ht="18" customHeight="1" x14ac:dyDescent="0.55000000000000004">
      <c r="A19" s="27"/>
      <c r="B19" s="27"/>
      <c r="C19" s="27"/>
      <c r="D19" s="27"/>
      <c r="E19" s="27"/>
      <c r="F19" s="27"/>
      <c r="G19" s="27"/>
      <c r="H19" s="27"/>
    </row>
    <row r="20" spans="1:9" ht="18" customHeight="1" x14ac:dyDescent="0.55000000000000004">
      <c r="A20" s="27" t="s">
        <v>237</v>
      </c>
      <c r="C20" s="235"/>
      <c r="D20" s="235"/>
    </row>
    <row r="21" spans="1:9" ht="18" customHeight="1" x14ac:dyDescent="0.55000000000000004">
      <c r="A21" s="308"/>
      <c r="B21" s="308"/>
      <c r="C21" s="308"/>
      <c r="D21" s="308"/>
      <c r="E21" s="308"/>
      <c r="F21" s="308"/>
      <c r="G21" s="308"/>
      <c r="H21" s="308"/>
    </row>
    <row r="22" spans="1:9" ht="18" customHeight="1" x14ac:dyDescent="0.55000000000000004">
      <c r="A22" s="308"/>
      <c r="B22" s="308"/>
      <c r="C22" s="308"/>
      <c r="D22" s="308"/>
      <c r="E22" s="308"/>
      <c r="F22" s="308"/>
      <c r="G22" s="308"/>
      <c r="H22" s="308"/>
    </row>
    <row r="23" spans="1:9" ht="18" customHeight="1" x14ac:dyDescent="0.55000000000000004">
      <c r="A23" s="308"/>
      <c r="B23" s="308"/>
      <c r="C23" s="308"/>
      <c r="D23" s="308"/>
      <c r="E23" s="308"/>
      <c r="F23" s="308"/>
      <c r="G23" s="308"/>
      <c r="H23" s="308"/>
    </row>
    <row r="24" spans="1:9" ht="18" customHeight="1" x14ac:dyDescent="0.3">
      <c r="A24" s="308"/>
      <c r="B24" s="308"/>
      <c r="C24" s="308"/>
      <c r="D24" s="308"/>
      <c r="E24" s="308"/>
      <c r="F24" s="308"/>
      <c r="G24" s="308"/>
      <c r="H24" s="308"/>
      <c r="I24" s="4"/>
    </row>
    <row r="25" spans="1:9" ht="18" customHeight="1" x14ac:dyDescent="0.3">
      <c r="A25" s="308"/>
      <c r="B25" s="308"/>
      <c r="C25" s="308"/>
      <c r="D25" s="308"/>
      <c r="E25" s="308"/>
      <c r="F25" s="308"/>
      <c r="G25" s="308"/>
      <c r="H25" s="308"/>
      <c r="I25" s="4"/>
    </row>
    <row r="26" spans="1:9" ht="18" customHeight="1" x14ac:dyDescent="0.3">
      <c r="A26" s="308"/>
      <c r="B26" s="308"/>
      <c r="C26" s="308"/>
      <c r="D26" s="308"/>
      <c r="E26" s="308"/>
      <c r="F26" s="308"/>
      <c r="G26" s="308"/>
      <c r="H26" s="308"/>
      <c r="I26" s="4"/>
    </row>
    <row r="27" spans="1:9" ht="18" customHeight="1" x14ac:dyDescent="0.3">
      <c r="A27" s="308"/>
      <c r="B27" s="308"/>
      <c r="C27" s="308"/>
      <c r="D27" s="308"/>
      <c r="E27" s="308"/>
      <c r="F27" s="308"/>
      <c r="G27" s="308"/>
      <c r="H27" s="308"/>
      <c r="I27" s="4"/>
    </row>
    <row r="28" spans="1:9" ht="18" customHeight="1" x14ac:dyDescent="0.3">
      <c r="A28" s="28"/>
      <c r="I28" s="4"/>
    </row>
    <row r="29" spans="1:9" ht="18" customHeight="1" x14ac:dyDescent="0.3">
      <c r="A29" s="28"/>
      <c r="I29" s="4"/>
    </row>
    <row r="30" spans="1:9" ht="18" customHeight="1" x14ac:dyDescent="0.3">
      <c r="A30" s="28"/>
      <c r="I30" s="4"/>
    </row>
    <row r="31" spans="1:9" ht="18" customHeight="1" x14ac:dyDescent="0.3">
      <c r="A31" s="297"/>
      <c r="B31" s="297"/>
      <c r="C31" s="297"/>
      <c r="D31" s="297"/>
      <c r="E31" s="297"/>
      <c r="F31" s="297"/>
      <c r="G31" s="297"/>
      <c r="H31" s="297"/>
      <c r="I31" s="4"/>
    </row>
    <row r="32" spans="1:9" ht="18" customHeight="1" x14ac:dyDescent="0.3">
      <c r="A32" s="309"/>
      <c r="B32" s="309"/>
      <c r="C32" s="309"/>
      <c r="D32" s="309"/>
      <c r="E32" s="309"/>
      <c r="F32" s="309"/>
      <c r="G32" s="309"/>
      <c r="H32" s="309"/>
      <c r="I32" s="4"/>
    </row>
    <row r="33" spans="6:9" ht="18" customHeight="1" x14ac:dyDescent="0.3">
      <c r="F33" s="242"/>
      <c r="G33" s="310"/>
      <c r="H33" s="310"/>
      <c r="I33" s="4"/>
    </row>
    <row r="34" spans="6:9" ht="18" customHeight="1" x14ac:dyDescent="0.3">
      <c r="F34" s="26"/>
      <c r="G34" s="310"/>
      <c r="H34" s="310"/>
      <c r="I34" s="4"/>
    </row>
    <row r="35" spans="6:9" ht="18" customHeight="1" x14ac:dyDescent="0.3">
      <c r="F35" s="26"/>
      <c r="G35" s="310"/>
      <c r="H35" s="310"/>
      <c r="I35" s="4"/>
    </row>
  </sheetData>
  <mergeCells count="16">
    <mergeCell ref="A32:H32"/>
    <mergeCell ref="G33:H33"/>
    <mergeCell ref="G34:H34"/>
    <mergeCell ref="G35:H35"/>
    <mergeCell ref="A17:H17"/>
    <mergeCell ref="B18:C18"/>
    <mergeCell ref="A21:H27"/>
    <mergeCell ref="A12:H12"/>
    <mergeCell ref="A15:H15"/>
    <mergeCell ref="A31:H31"/>
    <mergeCell ref="F5:H5"/>
    <mergeCell ref="F6:H6"/>
    <mergeCell ref="F7:H7"/>
    <mergeCell ref="F8:H8"/>
    <mergeCell ref="F9:H9"/>
    <mergeCell ref="A11:H11"/>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FF50-08F0-47F5-9CE5-1C8B0A523FD4}">
  <sheetPr codeName="Sheet7"/>
  <dimension ref="A1:I32"/>
  <sheetViews>
    <sheetView showGridLines="0" showZeros="0" view="pageBreakPreview" topLeftCell="A9" zoomScale="115" zoomScaleNormal="100" zoomScaleSheetLayoutView="115" workbookViewId="0">
      <selection activeCell="B15" sqref="B15:H15"/>
    </sheetView>
  </sheetViews>
  <sheetFormatPr defaultColWidth="8.6640625" defaultRowHeight="12" x14ac:dyDescent="0.2"/>
  <cols>
    <col min="1" max="8" width="10.58203125" style="3" customWidth="1"/>
    <col min="9" max="16384" width="8.6640625" style="3"/>
  </cols>
  <sheetData>
    <row r="1" spans="1:9" ht="18" customHeight="1" x14ac:dyDescent="0.2">
      <c r="A1" s="24" t="s">
        <v>4</v>
      </c>
      <c r="B1" s="6"/>
      <c r="C1" s="6"/>
      <c r="D1" s="6"/>
      <c r="E1" s="6"/>
      <c r="F1" s="6"/>
      <c r="G1" s="6"/>
      <c r="H1" s="6"/>
    </row>
    <row r="2" spans="1:9" ht="18" customHeight="1" x14ac:dyDescent="0.2">
      <c r="A2" s="6"/>
      <c r="B2" s="6"/>
      <c r="C2" s="6"/>
      <c r="D2" s="6"/>
      <c r="E2" s="6"/>
      <c r="F2" s="6"/>
      <c r="G2" s="6"/>
      <c r="H2" s="6"/>
    </row>
    <row r="3" spans="1:9" ht="18" customHeight="1" x14ac:dyDescent="0.2">
      <c r="A3" s="371" t="s">
        <v>7</v>
      </c>
      <c r="B3" s="371"/>
      <c r="C3" s="371"/>
      <c r="D3" s="371"/>
      <c r="E3" s="371"/>
      <c r="F3" s="371"/>
      <c r="G3" s="371"/>
      <c r="H3" s="371"/>
    </row>
    <row r="4" spans="1:9" ht="18" customHeight="1" x14ac:dyDescent="0.2">
      <c r="A4" s="2"/>
      <c r="B4" s="2"/>
      <c r="C4" s="2"/>
      <c r="D4" s="2"/>
      <c r="E4" s="2"/>
      <c r="F4" s="2"/>
      <c r="G4" s="2"/>
      <c r="H4" s="2"/>
    </row>
    <row r="5" spans="1:9" ht="18" customHeight="1" x14ac:dyDescent="0.2">
      <c r="A5" s="7" t="s">
        <v>8</v>
      </c>
      <c r="B5" s="6"/>
      <c r="C5" s="6"/>
      <c r="D5" s="6"/>
      <c r="E5" s="6"/>
      <c r="F5" s="6"/>
      <c r="G5" s="6"/>
      <c r="H5" s="6"/>
    </row>
    <row r="6" spans="1:9" ht="18" customHeight="1" x14ac:dyDescent="0.3">
      <c r="A6" s="353" t="s">
        <v>9</v>
      </c>
      <c r="B6" s="354"/>
      <c r="C6" s="357" t="s">
        <v>47</v>
      </c>
      <c r="D6" s="353" t="s">
        <v>10</v>
      </c>
      <c r="E6" s="354"/>
      <c r="F6" s="372" t="e">
        <f>'第７号　実績報告書'!#REF!</f>
        <v>#REF!</v>
      </c>
      <c r="G6" s="372"/>
      <c r="H6" s="373"/>
      <c r="I6" s="4" t="s">
        <v>11</v>
      </c>
    </row>
    <row r="7" spans="1:9" ht="18" customHeight="1" x14ac:dyDescent="0.3">
      <c r="A7" s="355"/>
      <c r="B7" s="356"/>
      <c r="C7" s="358"/>
      <c r="D7" s="355" t="s">
        <v>20</v>
      </c>
      <c r="E7" s="356"/>
      <c r="F7" s="374" t="e">
        <f>'第７号　実績報告書'!#REF!</f>
        <v>#REF!</v>
      </c>
      <c r="G7" s="368"/>
      <c r="H7" s="369"/>
      <c r="I7" s="4" t="s">
        <v>12</v>
      </c>
    </row>
    <row r="8" spans="1:9" ht="18" customHeight="1" x14ac:dyDescent="0.3">
      <c r="A8" s="8" t="s">
        <v>21</v>
      </c>
      <c r="B8" s="6"/>
      <c r="C8" s="6"/>
      <c r="D8" s="6"/>
      <c r="E8" s="6"/>
      <c r="F8" s="6"/>
      <c r="G8" s="6"/>
      <c r="H8" s="9"/>
      <c r="I8" s="4" t="s">
        <v>13</v>
      </c>
    </row>
    <row r="9" spans="1:9" ht="18" customHeight="1" x14ac:dyDescent="0.3">
      <c r="A9" s="10" t="s">
        <v>22</v>
      </c>
      <c r="B9" s="375"/>
      <c r="C9" s="375"/>
      <c r="D9" s="375"/>
      <c r="E9" s="375"/>
      <c r="F9" s="375"/>
      <c r="G9" s="375"/>
      <c r="H9" s="376"/>
      <c r="I9" s="4" t="s">
        <v>14</v>
      </c>
    </row>
    <row r="10" spans="1:9" ht="18" customHeight="1" x14ac:dyDescent="0.3">
      <c r="A10" s="5"/>
      <c r="B10" s="368">
        <f>'第７号　実績報告書'!$F$7</f>
        <v>0</v>
      </c>
      <c r="C10" s="368"/>
      <c r="D10" s="368"/>
      <c r="E10" s="368"/>
      <c r="F10" s="368"/>
      <c r="G10" s="368"/>
      <c r="H10" s="369"/>
      <c r="I10" s="4" t="s">
        <v>15</v>
      </c>
    </row>
    <row r="11" spans="1:9" ht="18" customHeight="1" x14ac:dyDescent="0.3">
      <c r="A11" s="10" t="s">
        <v>3</v>
      </c>
      <c r="B11" s="372">
        <f>'第７号　実績報告書'!$F$8</f>
        <v>0</v>
      </c>
      <c r="C11" s="372"/>
      <c r="D11" s="6"/>
      <c r="E11" s="6"/>
      <c r="F11" s="6"/>
      <c r="G11" s="6"/>
      <c r="H11" s="9"/>
      <c r="I11" s="4" t="s">
        <v>16</v>
      </c>
    </row>
    <row r="12" spans="1:9" ht="18" customHeight="1" x14ac:dyDescent="0.3">
      <c r="A12" s="10" t="s">
        <v>22</v>
      </c>
      <c r="B12" s="370"/>
      <c r="C12" s="370"/>
      <c r="D12" s="6"/>
      <c r="E12" s="6"/>
      <c r="F12" s="6"/>
      <c r="G12" s="6"/>
      <c r="H12" s="9"/>
      <c r="I12" s="4" t="s">
        <v>17</v>
      </c>
    </row>
    <row r="13" spans="1:9" ht="18" customHeight="1" x14ac:dyDescent="0.3">
      <c r="A13" s="5" t="s">
        <v>2</v>
      </c>
      <c r="B13" s="368">
        <f>'第７号　実績報告書'!$F$9</f>
        <v>0</v>
      </c>
      <c r="C13" s="368"/>
      <c r="D13" s="12"/>
      <c r="E13" s="12"/>
      <c r="F13" s="12"/>
      <c r="G13" s="12"/>
      <c r="H13" s="13"/>
      <c r="I13" s="4" t="s">
        <v>18</v>
      </c>
    </row>
    <row r="14" spans="1:9" ht="18" customHeight="1" x14ac:dyDescent="0.3">
      <c r="A14" s="353" t="s">
        <v>1</v>
      </c>
      <c r="B14" s="14">
        <f>'第７号　実績報告書'!$F$5</f>
        <v>0</v>
      </c>
      <c r="C14" s="15"/>
      <c r="D14" s="15"/>
      <c r="E14" s="15"/>
      <c r="F14" s="15"/>
      <c r="G14" s="15"/>
      <c r="H14" s="16"/>
      <c r="I14" s="4" t="s">
        <v>15</v>
      </c>
    </row>
    <row r="15" spans="1:9" ht="18" customHeight="1" x14ac:dyDescent="0.3">
      <c r="A15" s="355"/>
      <c r="B15" s="368">
        <f>'第７号　実績報告書'!$F$6</f>
        <v>0</v>
      </c>
      <c r="C15" s="368"/>
      <c r="D15" s="368"/>
      <c r="E15" s="368"/>
      <c r="F15" s="368"/>
      <c r="G15" s="368"/>
      <c r="H15" s="369"/>
      <c r="I15" s="4" t="s">
        <v>16</v>
      </c>
    </row>
    <row r="16" spans="1:9" ht="18" customHeight="1" x14ac:dyDescent="0.3">
      <c r="A16" s="10" t="s">
        <v>39</v>
      </c>
      <c r="B16" s="360"/>
      <c r="C16" s="360"/>
      <c r="D16" s="360"/>
      <c r="E16" s="26" t="s">
        <v>41</v>
      </c>
      <c r="F16" s="360"/>
      <c r="G16" s="360"/>
      <c r="H16" s="361"/>
      <c r="I16" s="4" t="s">
        <v>17</v>
      </c>
    </row>
    <row r="17" spans="1:9" ht="18" customHeight="1" x14ac:dyDescent="0.3">
      <c r="A17" s="10" t="s">
        <v>22</v>
      </c>
      <c r="B17" s="370"/>
      <c r="C17" s="370"/>
      <c r="D17" s="370"/>
      <c r="E17" s="6"/>
      <c r="F17" s="6"/>
      <c r="G17" s="6"/>
      <c r="H17" s="9"/>
      <c r="I17" s="4" t="s">
        <v>19</v>
      </c>
    </row>
    <row r="18" spans="1:9" ht="18" customHeight="1" x14ac:dyDescent="0.3">
      <c r="A18" s="5" t="s">
        <v>40</v>
      </c>
      <c r="B18" s="362"/>
      <c r="C18" s="362"/>
      <c r="D18" s="362"/>
      <c r="E18" s="12"/>
      <c r="F18" s="12"/>
      <c r="G18" s="12"/>
      <c r="H18" s="13"/>
      <c r="I18" s="4" t="s">
        <v>20</v>
      </c>
    </row>
    <row r="19" spans="1:9" ht="18" customHeight="1" x14ac:dyDescent="0.2">
      <c r="A19" s="10" t="s">
        <v>23</v>
      </c>
      <c r="B19" s="370"/>
      <c r="C19" s="370"/>
      <c r="D19" s="370"/>
      <c r="E19" s="353" t="s">
        <v>24</v>
      </c>
      <c r="F19" s="359"/>
      <c r="G19" s="360"/>
      <c r="H19" s="361"/>
    </row>
    <row r="20" spans="1:9" ht="18" customHeight="1" x14ac:dyDescent="0.2">
      <c r="A20" s="17" t="s">
        <v>25</v>
      </c>
      <c r="B20" s="364"/>
      <c r="C20" s="364"/>
      <c r="D20" s="364"/>
      <c r="E20" s="355"/>
      <c r="F20" s="362"/>
      <c r="G20" s="362"/>
      <c r="H20" s="363"/>
    </row>
    <row r="21" spans="1:9" ht="18" customHeight="1" x14ac:dyDescent="0.2">
      <c r="A21" s="18" t="s">
        <v>26</v>
      </c>
      <c r="B21" s="365"/>
      <c r="C21" s="365"/>
      <c r="D21" s="19" t="s">
        <v>27</v>
      </c>
      <c r="E21" s="30"/>
      <c r="F21" s="12" t="s">
        <v>28</v>
      </c>
      <c r="G21" s="19" t="s">
        <v>29</v>
      </c>
      <c r="H21" s="31"/>
    </row>
    <row r="22" spans="1:9" ht="18" customHeight="1" x14ac:dyDescent="0.2">
      <c r="A22" s="20" t="s">
        <v>30</v>
      </c>
      <c r="B22" s="6"/>
      <c r="C22" s="6"/>
      <c r="D22" s="6"/>
      <c r="E22" s="6"/>
      <c r="F22" s="6"/>
      <c r="G22" s="6"/>
      <c r="H22" s="9"/>
    </row>
    <row r="23" spans="1:9" ht="83" customHeight="1" x14ac:dyDescent="0.2">
      <c r="A23" s="366"/>
      <c r="B23" s="362"/>
      <c r="C23" s="362"/>
      <c r="D23" s="362"/>
      <c r="E23" s="362"/>
      <c r="F23" s="362"/>
      <c r="G23" s="362"/>
      <c r="H23" s="363"/>
    </row>
    <row r="24" spans="1:9" ht="18" customHeight="1" x14ac:dyDescent="0.2">
      <c r="A24" s="7"/>
      <c r="B24" s="6"/>
      <c r="C24" s="6"/>
      <c r="D24" s="6"/>
      <c r="E24" s="6"/>
      <c r="F24" s="6"/>
      <c r="G24" s="6"/>
      <c r="H24" s="6"/>
    </row>
    <row r="25" spans="1:9" ht="18" customHeight="1" x14ac:dyDescent="0.2">
      <c r="A25" s="7" t="s">
        <v>36</v>
      </c>
      <c r="B25" s="6"/>
      <c r="C25" s="6"/>
      <c r="D25" s="6"/>
      <c r="E25" s="6"/>
      <c r="F25" s="6"/>
      <c r="G25" s="6"/>
      <c r="H25" s="6"/>
    </row>
    <row r="26" spans="1:9" ht="18" customHeight="1" x14ac:dyDescent="0.2">
      <c r="A26" s="351" t="s">
        <v>31</v>
      </c>
      <c r="B26" s="352"/>
      <c r="C26" s="351" t="s">
        <v>32</v>
      </c>
      <c r="D26" s="352"/>
      <c r="E26" s="367"/>
      <c r="F26" s="352" t="s">
        <v>33</v>
      </c>
      <c r="G26" s="352"/>
      <c r="H26" s="367"/>
    </row>
    <row r="27" spans="1:9" ht="18" customHeight="1" x14ac:dyDescent="0.2">
      <c r="A27" s="29"/>
      <c r="B27" s="21" t="s">
        <v>31</v>
      </c>
      <c r="C27" s="349"/>
      <c r="D27" s="350"/>
      <c r="E27" s="22" t="s">
        <v>28</v>
      </c>
      <c r="F27" s="349"/>
      <c r="G27" s="350"/>
      <c r="H27" s="22" t="s">
        <v>28</v>
      </c>
    </row>
    <row r="28" spans="1:9" ht="18" customHeight="1" x14ac:dyDescent="0.2">
      <c r="A28" s="29"/>
      <c r="B28" s="21" t="s">
        <v>31</v>
      </c>
      <c r="C28" s="349"/>
      <c r="D28" s="350"/>
      <c r="E28" s="22" t="s">
        <v>28</v>
      </c>
      <c r="F28" s="349"/>
      <c r="G28" s="350"/>
      <c r="H28" s="22" t="s">
        <v>28</v>
      </c>
    </row>
    <row r="29" spans="1:9" ht="18" customHeight="1" x14ac:dyDescent="0.2">
      <c r="A29" s="29"/>
      <c r="B29" s="21" t="s">
        <v>31</v>
      </c>
      <c r="C29" s="349"/>
      <c r="D29" s="350"/>
      <c r="E29" s="22" t="s">
        <v>28</v>
      </c>
      <c r="F29" s="349"/>
      <c r="G29" s="350"/>
      <c r="H29" s="22" t="s">
        <v>28</v>
      </c>
    </row>
    <row r="30" spans="1:9" ht="18" customHeight="1" x14ac:dyDescent="0.2">
      <c r="A30" s="351" t="s">
        <v>34</v>
      </c>
      <c r="B30" s="352"/>
      <c r="C30" s="349"/>
      <c r="D30" s="350"/>
      <c r="E30" s="22" t="s">
        <v>28</v>
      </c>
      <c r="F30" s="21"/>
      <c r="G30" s="21"/>
      <c r="H30" s="22"/>
    </row>
    <row r="31" spans="1:9" ht="18" customHeight="1" x14ac:dyDescent="0.2">
      <c r="A31" s="6"/>
      <c r="B31" s="6"/>
      <c r="C31" s="6"/>
      <c r="D31" s="6"/>
      <c r="E31" s="6"/>
      <c r="F31" s="6"/>
      <c r="G31" s="6"/>
      <c r="H31" s="6"/>
    </row>
    <row r="32" spans="1:9" ht="18" customHeight="1" x14ac:dyDescent="0.2">
      <c r="A32" s="23" t="s">
        <v>35</v>
      </c>
      <c r="B32" s="6"/>
      <c r="C32" s="6"/>
      <c r="D32" s="6"/>
      <c r="E32" s="6"/>
      <c r="F32" s="6"/>
      <c r="G32" s="6"/>
      <c r="H32" s="6"/>
    </row>
  </sheetData>
  <mergeCells count="35">
    <mergeCell ref="B16:D16"/>
    <mergeCell ref="B18:D18"/>
    <mergeCell ref="F16:H16"/>
    <mergeCell ref="B9:H9"/>
    <mergeCell ref="B10:H10"/>
    <mergeCell ref="B11:C11"/>
    <mergeCell ref="B17:D17"/>
    <mergeCell ref="A3:H3"/>
    <mergeCell ref="D6:E6"/>
    <mergeCell ref="F6:H6"/>
    <mergeCell ref="D7:E7"/>
    <mergeCell ref="F7:H7"/>
    <mergeCell ref="A30:B30"/>
    <mergeCell ref="A6:B7"/>
    <mergeCell ref="C6:C7"/>
    <mergeCell ref="E19:E20"/>
    <mergeCell ref="F19:H20"/>
    <mergeCell ref="B20:D20"/>
    <mergeCell ref="B21:C21"/>
    <mergeCell ref="A23:H23"/>
    <mergeCell ref="A26:B26"/>
    <mergeCell ref="C26:E26"/>
    <mergeCell ref="F26:H26"/>
    <mergeCell ref="A14:A15"/>
    <mergeCell ref="B15:H15"/>
    <mergeCell ref="B19:D19"/>
    <mergeCell ref="B12:C12"/>
    <mergeCell ref="B13:C13"/>
    <mergeCell ref="C27:D27"/>
    <mergeCell ref="C28:D28"/>
    <mergeCell ref="C29:D29"/>
    <mergeCell ref="C30:D30"/>
    <mergeCell ref="F27:G27"/>
    <mergeCell ref="F28:G28"/>
    <mergeCell ref="F29:G29"/>
  </mergeCells>
  <phoneticPr fontId="1"/>
  <dataValidations count="1">
    <dataValidation type="list" allowBlank="1" showInputMessage="1" showErrorMessage="1" sqref="C6" xr:uid="{B2C5925C-6A91-4451-8954-162BDECEF60B}">
      <formula1>"法人,個人"</formula1>
    </dataValidation>
  </dataValidations>
  <pageMargins left="0.70866141732283472" right="0.70866141732283472" top="0.74803149606299213" bottom="0.74803149606299213" header="0.31496062992125984" footer="0.31496062992125984"/>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C5FFF-BED8-4B3A-9736-23B4B91EEBA5}">
  <dimension ref="A2:H31"/>
  <sheetViews>
    <sheetView topLeftCell="A11" zoomScaleNormal="100" workbookViewId="0">
      <selection activeCell="B15" sqref="B15:H15"/>
    </sheetView>
  </sheetViews>
  <sheetFormatPr defaultColWidth="8.58203125" defaultRowHeight="13" x14ac:dyDescent="0.55000000000000004"/>
  <cols>
    <col min="1" max="1" width="21.08203125" style="36" customWidth="1"/>
    <col min="2" max="2" width="17.83203125" style="36" customWidth="1"/>
    <col min="3" max="3" width="10" style="36" customWidth="1"/>
    <col min="4" max="4" width="3.58203125" style="36" customWidth="1"/>
    <col min="5" max="5" width="10.6640625" style="36" customWidth="1"/>
    <col min="6" max="6" width="3.58203125" style="36" customWidth="1"/>
    <col min="7" max="7" width="9.5" style="36" customWidth="1"/>
    <col min="8" max="8" width="3.58203125" style="36" customWidth="1"/>
    <col min="9" max="16384" width="8.58203125" style="36"/>
  </cols>
  <sheetData>
    <row r="2" spans="1:8" x14ac:dyDescent="0.55000000000000004">
      <c r="A2" s="36" t="s">
        <v>63</v>
      </c>
    </row>
    <row r="6" spans="1:8" x14ac:dyDescent="0.55000000000000004">
      <c r="A6" s="37" t="s">
        <v>64</v>
      </c>
    </row>
    <row r="7" spans="1:8" x14ac:dyDescent="0.55000000000000004">
      <c r="A7" s="38" t="s">
        <v>65</v>
      </c>
    </row>
    <row r="8" spans="1:8" x14ac:dyDescent="0.55000000000000004">
      <c r="A8" s="39" t="s">
        <v>66</v>
      </c>
    </row>
    <row r="9" spans="1:8" x14ac:dyDescent="0.55000000000000004">
      <c r="A9" s="40" t="s">
        <v>67</v>
      </c>
    </row>
    <row r="10" spans="1:8" ht="20.5" customHeight="1" x14ac:dyDescent="0.55000000000000004">
      <c r="E10" s="377" t="s">
        <v>68</v>
      </c>
      <c r="F10" s="377"/>
      <c r="G10" s="377"/>
      <c r="H10" s="377"/>
    </row>
    <row r="11" spans="1:8" ht="24.65" customHeight="1" x14ac:dyDescent="0.55000000000000004">
      <c r="A11" s="378" t="s">
        <v>6</v>
      </c>
      <c r="B11" s="379" t="s">
        <v>69</v>
      </c>
      <c r="C11" s="381" t="s">
        <v>70</v>
      </c>
      <c r="D11" s="382"/>
      <c r="E11" s="381" t="s">
        <v>71</v>
      </c>
      <c r="F11" s="385"/>
      <c r="G11" s="382" t="s">
        <v>72</v>
      </c>
      <c r="H11" s="385"/>
    </row>
    <row r="12" spans="1:8" ht="24.65" customHeight="1" x14ac:dyDescent="0.55000000000000004">
      <c r="A12" s="378"/>
      <c r="B12" s="380"/>
      <c r="C12" s="383"/>
      <c r="D12" s="384"/>
      <c r="E12" s="383"/>
      <c r="F12" s="386"/>
      <c r="G12" s="384"/>
      <c r="H12" s="386"/>
    </row>
    <row r="13" spans="1:8" ht="24.65" customHeight="1" x14ac:dyDescent="0.55000000000000004">
      <c r="A13" s="41" t="s">
        <v>73</v>
      </c>
      <c r="B13" s="42"/>
      <c r="C13" s="43"/>
      <c r="D13" s="44"/>
      <c r="E13" s="45"/>
      <c r="F13" s="44"/>
      <c r="G13" s="46"/>
      <c r="H13" s="47"/>
    </row>
    <row r="14" spans="1:8" ht="24.65" customHeight="1" x14ac:dyDescent="0.55000000000000004">
      <c r="A14" s="48" t="s">
        <v>74</v>
      </c>
      <c r="B14" s="49" t="s">
        <v>75</v>
      </c>
      <c r="C14" s="50">
        <v>1635300</v>
      </c>
      <c r="D14" s="51" t="s">
        <v>76</v>
      </c>
      <c r="E14" s="52">
        <f>変更後!C14</f>
        <v>1102150</v>
      </c>
      <c r="F14" s="53" t="s">
        <v>76</v>
      </c>
      <c r="G14" s="54">
        <f>C14-E14</f>
        <v>533150</v>
      </c>
      <c r="H14" s="55" t="s">
        <v>76</v>
      </c>
    </row>
    <row r="15" spans="1:8" ht="24.65" customHeight="1" x14ac:dyDescent="0.55000000000000004">
      <c r="A15" s="48" t="s">
        <v>77</v>
      </c>
      <c r="B15" s="49" t="s">
        <v>75</v>
      </c>
      <c r="C15" s="50">
        <v>250000</v>
      </c>
      <c r="D15" s="51" t="s">
        <v>76</v>
      </c>
      <c r="E15" s="52">
        <v>275000</v>
      </c>
      <c r="F15" s="51" t="s">
        <v>76</v>
      </c>
      <c r="G15" s="54">
        <f t="shared" ref="G15:G25" si="0">C15-E15</f>
        <v>-25000</v>
      </c>
      <c r="H15" s="55" t="s">
        <v>76</v>
      </c>
    </row>
    <row r="16" spans="1:8" ht="24.65" customHeight="1" x14ac:dyDescent="0.55000000000000004">
      <c r="A16" s="48" t="s">
        <v>78</v>
      </c>
      <c r="B16" s="49" t="s">
        <v>79</v>
      </c>
      <c r="C16" s="50">
        <f>'積算内訳書 (2)'!E13</f>
        <v>0</v>
      </c>
      <c r="D16" s="51" t="s">
        <v>76</v>
      </c>
      <c r="E16" s="52">
        <v>0</v>
      </c>
      <c r="F16" s="51" t="s">
        <v>76</v>
      </c>
      <c r="G16" s="54">
        <f t="shared" si="0"/>
        <v>0</v>
      </c>
      <c r="H16" s="55" t="s">
        <v>76</v>
      </c>
    </row>
    <row r="17" spans="1:8" ht="24.65" customHeight="1" x14ac:dyDescent="0.55000000000000004">
      <c r="A17" s="56" t="s">
        <v>80</v>
      </c>
      <c r="B17" s="57" t="s">
        <v>81</v>
      </c>
      <c r="C17" s="58">
        <f>'積算内訳書 (2)'!E17</f>
        <v>0</v>
      </c>
      <c r="D17" s="59" t="s">
        <v>82</v>
      </c>
      <c r="E17" s="60">
        <f>変更後!C17</f>
        <v>0</v>
      </c>
      <c r="F17" s="59" t="s">
        <v>76</v>
      </c>
      <c r="G17" s="61">
        <f t="shared" si="0"/>
        <v>0</v>
      </c>
      <c r="H17" s="62" t="s">
        <v>76</v>
      </c>
    </row>
    <row r="18" spans="1:8" ht="24.65" customHeight="1" x14ac:dyDescent="0.55000000000000004">
      <c r="A18" s="41" t="s">
        <v>83</v>
      </c>
      <c r="B18" s="63"/>
      <c r="C18" s="64"/>
      <c r="D18" s="65"/>
      <c r="E18" s="66"/>
      <c r="F18" s="65"/>
      <c r="G18" s="67"/>
      <c r="H18" s="47"/>
    </row>
    <row r="19" spans="1:8" ht="24.65" customHeight="1" x14ac:dyDescent="0.55000000000000004">
      <c r="A19" s="68" t="s">
        <v>84</v>
      </c>
      <c r="B19" s="69" t="s">
        <v>85</v>
      </c>
      <c r="C19" s="58">
        <v>120000</v>
      </c>
      <c r="D19" s="59" t="s">
        <v>82</v>
      </c>
      <c r="E19" s="60">
        <f>変更後!C19</f>
        <v>132000</v>
      </c>
      <c r="F19" s="59" t="s">
        <v>76</v>
      </c>
      <c r="G19" s="61">
        <f t="shared" si="0"/>
        <v>-12000</v>
      </c>
      <c r="H19" s="62" t="s">
        <v>76</v>
      </c>
    </row>
    <row r="20" spans="1:8" ht="24.65" customHeight="1" x14ac:dyDescent="0.55000000000000004">
      <c r="A20" s="70" t="s">
        <v>86</v>
      </c>
      <c r="B20" s="71"/>
      <c r="C20" s="50"/>
      <c r="D20" s="51"/>
      <c r="E20" s="66"/>
      <c r="F20" s="51"/>
      <c r="G20" s="67"/>
      <c r="H20" s="55"/>
    </row>
    <row r="21" spans="1:8" ht="24.65" customHeight="1" x14ac:dyDescent="0.55000000000000004">
      <c r="A21" s="70" t="s">
        <v>87</v>
      </c>
      <c r="B21" s="71" t="s">
        <v>85</v>
      </c>
      <c r="C21" s="50">
        <f>'積算内訳書 (2)'!E27</f>
        <v>0</v>
      </c>
      <c r="D21" s="51" t="s">
        <v>88</v>
      </c>
      <c r="E21" s="52">
        <v>0</v>
      </c>
      <c r="F21" s="51" t="s">
        <v>76</v>
      </c>
      <c r="G21" s="54">
        <f t="shared" si="0"/>
        <v>0</v>
      </c>
      <c r="H21" s="55" t="s">
        <v>76</v>
      </c>
    </row>
    <row r="22" spans="1:8" ht="24.65" customHeight="1" x14ac:dyDescent="0.55000000000000004">
      <c r="A22" s="70" t="s">
        <v>89</v>
      </c>
      <c r="B22" s="71" t="s">
        <v>85</v>
      </c>
      <c r="C22" s="50">
        <f>'積算内訳書 (2)'!E31</f>
        <v>0</v>
      </c>
      <c r="D22" s="51" t="s">
        <v>88</v>
      </c>
      <c r="E22" s="52">
        <v>0</v>
      </c>
      <c r="F22" s="51" t="s">
        <v>76</v>
      </c>
      <c r="G22" s="54">
        <f t="shared" si="0"/>
        <v>0</v>
      </c>
      <c r="H22" s="55" t="s">
        <v>76</v>
      </c>
    </row>
    <row r="23" spans="1:8" ht="24.65" customHeight="1" x14ac:dyDescent="0.55000000000000004">
      <c r="A23" s="68" t="s">
        <v>90</v>
      </c>
      <c r="B23" s="69" t="s">
        <v>91</v>
      </c>
      <c r="C23" s="58">
        <f>'積算内訳書 (2)'!E35</f>
        <v>0</v>
      </c>
      <c r="D23" s="59" t="s">
        <v>82</v>
      </c>
      <c r="E23" s="60">
        <v>0</v>
      </c>
      <c r="F23" s="59" t="s">
        <v>76</v>
      </c>
      <c r="G23" s="61">
        <f t="shared" si="0"/>
        <v>0</v>
      </c>
      <c r="H23" s="62" t="s">
        <v>76</v>
      </c>
    </row>
    <row r="24" spans="1:8" ht="24.65" customHeight="1" x14ac:dyDescent="0.55000000000000004">
      <c r="A24" s="72" t="s">
        <v>92</v>
      </c>
      <c r="B24" s="73"/>
      <c r="C24" s="64"/>
      <c r="D24" s="65"/>
      <c r="E24" s="66"/>
      <c r="F24" s="65"/>
      <c r="G24" s="67"/>
      <c r="H24" s="47"/>
    </row>
    <row r="25" spans="1:8" ht="24.65" customHeight="1" thickBot="1" x14ac:dyDescent="0.6">
      <c r="A25" s="70" t="s">
        <v>93</v>
      </c>
      <c r="B25" s="71"/>
      <c r="C25" s="74">
        <f>'積算内訳書 (2)'!E40</f>
        <v>0</v>
      </c>
      <c r="D25" s="51" t="s">
        <v>88</v>
      </c>
      <c r="E25" s="52">
        <v>0</v>
      </c>
      <c r="F25" s="51" t="s">
        <v>76</v>
      </c>
      <c r="G25" s="54">
        <f t="shared" si="0"/>
        <v>0</v>
      </c>
      <c r="H25" s="55" t="s">
        <v>76</v>
      </c>
    </row>
    <row r="26" spans="1:8" ht="30" customHeight="1" thickBot="1" x14ac:dyDescent="0.6">
      <c r="A26" s="387" t="s">
        <v>94</v>
      </c>
      <c r="B26" s="388"/>
      <c r="C26" s="75">
        <f>SUM(C13:C25)</f>
        <v>2005300</v>
      </c>
      <c r="D26" s="76" t="s">
        <v>76</v>
      </c>
      <c r="E26" s="77">
        <f>SUM(E13:E25)</f>
        <v>1509150</v>
      </c>
      <c r="F26" s="76" t="s">
        <v>76</v>
      </c>
      <c r="G26" s="78">
        <f>C26-E26</f>
        <v>496150</v>
      </c>
      <c r="H26" s="76" t="s">
        <v>76</v>
      </c>
    </row>
    <row r="27" spans="1:8" ht="30" customHeight="1" thickBot="1" x14ac:dyDescent="0.6">
      <c r="A27" s="387" t="s">
        <v>95</v>
      </c>
      <c r="B27" s="389"/>
      <c r="C27" s="79">
        <f>C26/(1+0.1)</f>
        <v>1822999.9999999998</v>
      </c>
      <c r="D27" s="80" t="s">
        <v>76</v>
      </c>
      <c r="E27" s="81">
        <f>E26/(1+0.1)</f>
        <v>1371954.5454545454</v>
      </c>
      <c r="F27" s="80" t="s">
        <v>76</v>
      </c>
      <c r="G27" s="82">
        <f>C27-E27</f>
        <v>451045.45454545435</v>
      </c>
      <c r="H27" s="76" t="s">
        <v>76</v>
      </c>
    </row>
    <row r="28" spans="1:8" ht="30" customHeight="1" thickBot="1" x14ac:dyDescent="0.6">
      <c r="A28" s="390" t="s">
        <v>96</v>
      </c>
      <c r="B28" s="391"/>
      <c r="C28" s="83">
        <f>C27/3*2</f>
        <v>1215333.3333333333</v>
      </c>
      <c r="D28" s="84" t="s">
        <v>76</v>
      </c>
      <c r="E28" s="85">
        <f>E27/3*2</f>
        <v>914636.36363636365</v>
      </c>
      <c r="F28" s="84" t="s">
        <v>76</v>
      </c>
      <c r="G28" s="86">
        <f>C28-E28</f>
        <v>300696.96969696961</v>
      </c>
      <c r="H28" s="84" t="s">
        <v>76</v>
      </c>
    </row>
    <row r="29" spans="1:8" ht="30" customHeight="1" thickBot="1" x14ac:dyDescent="0.6">
      <c r="A29" s="392" t="s">
        <v>97</v>
      </c>
      <c r="B29" s="393"/>
      <c r="C29" s="83">
        <v>850000</v>
      </c>
      <c r="D29" s="84" t="s">
        <v>76</v>
      </c>
      <c r="E29" s="87">
        <v>850000</v>
      </c>
      <c r="F29" s="84" t="s">
        <v>76</v>
      </c>
      <c r="G29" s="87">
        <v>850000</v>
      </c>
      <c r="H29" s="84" t="s">
        <v>76</v>
      </c>
    </row>
    <row r="30" spans="1:8" ht="30" customHeight="1" thickBot="1" x14ac:dyDescent="0.6">
      <c r="A30" s="392" t="s">
        <v>98</v>
      </c>
      <c r="B30" s="393"/>
      <c r="C30" s="83">
        <v>850000</v>
      </c>
      <c r="D30" s="84" t="s">
        <v>76</v>
      </c>
      <c r="E30" s="87">
        <v>0</v>
      </c>
      <c r="F30" s="84" t="s">
        <v>76</v>
      </c>
      <c r="G30" s="87">
        <f>C30-E30</f>
        <v>850000</v>
      </c>
      <c r="H30" s="84" t="s">
        <v>76</v>
      </c>
    </row>
    <row r="31" spans="1:8" x14ac:dyDescent="0.55000000000000004">
      <c r="A31" s="88"/>
      <c r="B31" s="88"/>
      <c r="C31" s="88"/>
      <c r="D31" s="88"/>
      <c r="E31" s="88"/>
      <c r="F31" s="88"/>
      <c r="G31" s="88"/>
      <c r="H31" s="88"/>
    </row>
  </sheetData>
  <mergeCells count="11">
    <mergeCell ref="A26:B26"/>
    <mergeCell ref="A27:B27"/>
    <mergeCell ref="A28:B28"/>
    <mergeCell ref="A29:B29"/>
    <mergeCell ref="A30:B30"/>
    <mergeCell ref="E10:H10"/>
    <mergeCell ref="A11:A12"/>
    <mergeCell ref="B11:B12"/>
    <mergeCell ref="C11:D12"/>
    <mergeCell ref="E11:F12"/>
    <mergeCell ref="G11:H12"/>
  </mergeCells>
  <phoneticPr fontId="1"/>
  <pageMargins left="1.0236220472440944" right="0.43307086614173229" top="0.74803149606299213" bottom="0.74803149606299213" header="0.31496062992125984" footer="0.3149606299212598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DA1AD-98F3-4358-944E-CBD63A930D0D}">
  <dimension ref="A2:H29"/>
  <sheetViews>
    <sheetView topLeftCell="A11" zoomScale="115" zoomScaleNormal="115" workbookViewId="0">
      <selection activeCell="B15" sqref="B15:H15"/>
    </sheetView>
  </sheetViews>
  <sheetFormatPr defaultColWidth="8.58203125" defaultRowHeight="13" x14ac:dyDescent="0.55000000000000004"/>
  <cols>
    <col min="1" max="1" width="21.6640625" style="36" customWidth="1"/>
    <col min="2" max="2" width="17.83203125" style="36" customWidth="1"/>
    <col min="3" max="3" width="10.33203125" style="36" customWidth="1"/>
    <col min="4" max="4" width="3.58203125" style="36" customWidth="1"/>
    <col min="5" max="5" width="9.6640625" style="36" customWidth="1"/>
    <col min="6" max="6" width="3.58203125" style="36" customWidth="1"/>
    <col min="7" max="7" width="10.4140625" style="36" customWidth="1"/>
    <col min="8" max="8" width="3.58203125" style="36" customWidth="1"/>
    <col min="9" max="16384" width="8.58203125" style="36"/>
  </cols>
  <sheetData>
    <row r="2" spans="1:8" x14ac:dyDescent="0.55000000000000004">
      <c r="A2" s="36" t="s">
        <v>99</v>
      </c>
    </row>
    <row r="6" spans="1:8" x14ac:dyDescent="0.55000000000000004">
      <c r="A6" s="37" t="s">
        <v>64</v>
      </c>
    </row>
    <row r="7" spans="1:8" x14ac:dyDescent="0.55000000000000004">
      <c r="A7" s="38" t="s">
        <v>65</v>
      </c>
    </row>
    <row r="8" spans="1:8" x14ac:dyDescent="0.55000000000000004">
      <c r="A8" s="39" t="s">
        <v>66</v>
      </c>
    </row>
    <row r="9" spans="1:8" x14ac:dyDescent="0.55000000000000004">
      <c r="A9" s="40" t="s">
        <v>100</v>
      </c>
    </row>
    <row r="11" spans="1:8" ht="27" customHeight="1" x14ac:dyDescent="0.55000000000000004">
      <c r="A11" s="378" t="s">
        <v>6</v>
      </c>
      <c r="B11" s="379" t="s">
        <v>69</v>
      </c>
      <c r="C11" s="395" t="s">
        <v>101</v>
      </c>
      <c r="D11" s="396"/>
      <c r="E11" s="395" t="s">
        <v>102</v>
      </c>
      <c r="F11" s="399"/>
      <c r="G11" s="396" t="s">
        <v>103</v>
      </c>
      <c r="H11" s="399"/>
    </row>
    <row r="12" spans="1:8" ht="27" customHeight="1" x14ac:dyDescent="0.55000000000000004">
      <c r="A12" s="378"/>
      <c r="B12" s="380"/>
      <c r="C12" s="397"/>
      <c r="D12" s="398"/>
      <c r="E12" s="397"/>
      <c r="F12" s="400"/>
      <c r="G12" s="398"/>
      <c r="H12" s="400"/>
    </row>
    <row r="13" spans="1:8" ht="27" customHeight="1" x14ac:dyDescent="0.55000000000000004">
      <c r="A13" s="41" t="s">
        <v>73</v>
      </c>
      <c r="B13" s="42"/>
      <c r="C13" s="43"/>
      <c r="D13" s="44"/>
      <c r="E13" s="45"/>
      <c r="F13" s="44"/>
      <c r="G13" s="46"/>
      <c r="H13" s="47"/>
    </row>
    <row r="14" spans="1:8" ht="27" customHeight="1" x14ac:dyDescent="0.55000000000000004">
      <c r="A14" s="48" t="s">
        <v>74</v>
      </c>
      <c r="B14" s="49" t="s">
        <v>75</v>
      </c>
      <c r="C14" s="52">
        <f>'積算内訳書 (2)'!E5</f>
        <v>1102150</v>
      </c>
      <c r="D14" s="51" t="s">
        <v>76</v>
      </c>
      <c r="E14" s="66">
        <f t="shared" ref="E14:E25" si="0">C14/(1+0.1)</f>
        <v>1001954.5454545454</v>
      </c>
      <c r="F14" s="53" t="s">
        <v>76</v>
      </c>
      <c r="G14" s="67">
        <f>E14/3*2</f>
        <v>667969.6969696969</v>
      </c>
      <c r="H14" s="55" t="s">
        <v>76</v>
      </c>
    </row>
    <row r="15" spans="1:8" ht="27" customHeight="1" x14ac:dyDescent="0.55000000000000004">
      <c r="A15" s="48" t="s">
        <v>77</v>
      </c>
      <c r="B15" s="49" t="s">
        <v>75</v>
      </c>
      <c r="C15" s="52">
        <f>計画変更!E15</f>
        <v>275000</v>
      </c>
      <c r="D15" s="51" t="s">
        <v>76</v>
      </c>
      <c r="E15" s="66">
        <f t="shared" si="0"/>
        <v>249999.99999999997</v>
      </c>
      <c r="F15" s="51" t="s">
        <v>76</v>
      </c>
      <c r="G15" s="67">
        <f t="shared" ref="G15:G23" si="1">E15/3*2</f>
        <v>166666.66666666666</v>
      </c>
      <c r="H15" s="55" t="s">
        <v>76</v>
      </c>
    </row>
    <row r="16" spans="1:8" ht="27" customHeight="1" x14ac:dyDescent="0.55000000000000004">
      <c r="A16" s="48" t="s">
        <v>78</v>
      </c>
      <c r="B16" s="49" t="s">
        <v>79</v>
      </c>
      <c r="C16" s="52">
        <f>計画変更!E16</f>
        <v>0</v>
      </c>
      <c r="D16" s="51" t="s">
        <v>76</v>
      </c>
      <c r="E16" s="66">
        <f t="shared" si="0"/>
        <v>0</v>
      </c>
      <c r="F16" s="51" t="s">
        <v>76</v>
      </c>
      <c r="G16" s="67">
        <f t="shared" si="1"/>
        <v>0</v>
      </c>
      <c r="H16" s="55" t="s">
        <v>76</v>
      </c>
    </row>
    <row r="17" spans="1:8" ht="27" customHeight="1" x14ac:dyDescent="0.55000000000000004">
      <c r="A17" s="56" t="s">
        <v>80</v>
      </c>
      <c r="B17" s="57" t="s">
        <v>81</v>
      </c>
      <c r="C17" s="60">
        <f>'積算内訳書 (2)'!E17</f>
        <v>0</v>
      </c>
      <c r="D17" s="59" t="s">
        <v>82</v>
      </c>
      <c r="E17" s="89">
        <f t="shared" si="0"/>
        <v>0</v>
      </c>
      <c r="F17" s="59" t="s">
        <v>76</v>
      </c>
      <c r="G17" s="67">
        <f t="shared" si="1"/>
        <v>0</v>
      </c>
      <c r="H17" s="62" t="s">
        <v>76</v>
      </c>
    </row>
    <row r="18" spans="1:8" ht="27" customHeight="1" x14ac:dyDescent="0.55000000000000004">
      <c r="A18" s="41" t="s">
        <v>83</v>
      </c>
      <c r="B18" s="63"/>
      <c r="C18" s="64"/>
      <c r="D18" s="65"/>
      <c r="E18" s="66"/>
      <c r="F18" s="65"/>
      <c r="G18" s="90"/>
      <c r="H18" s="47"/>
    </row>
    <row r="19" spans="1:8" ht="27" customHeight="1" x14ac:dyDescent="0.55000000000000004">
      <c r="A19" s="68" t="s">
        <v>84</v>
      </c>
      <c r="B19" s="69" t="s">
        <v>85</v>
      </c>
      <c r="C19" s="91">
        <f>'積算内訳書 (2)'!E22</f>
        <v>132000</v>
      </c>
      <c r="D19" s="59" t="s">
        <v>82</v>
      </c>
      <c r="E19" s="89">
        <f t="shared" si="0"/>
        <v>119999.99999999999</v>
      </c>
      <c r="F19" s="59" t="s">
        <v>76</v>
      </c>
      <c r="G19" s="89">
        <f t="shared" si="1"/>
        <v>79999.999999999985</v>
      </c>
      <c r="H19" s="62" t="s">
        <v>76</v>
      </c>
    </row>
    <row r="20" spans="1:8" ht="27" customHeight="1" x14ac:dyDescent="0.55000000000000004">
      <c r="A20" s="70" t="s">
        <v>86</v>
      </c>
      <c r="B20" s="71"/>
      <c r="C20" s="50"/>
      <c r="D20" s="51"/>
      <c r="E20" s="66">
        <f t="shared" si="0"/>
        <v>0</v>
      </c>
      <c r="F20" s="51"/>
      <c r="G20" s="92"/>
      <c r="H20" s="55"/>
    </row>
    <row r="21" spans="1:8" ht="27" customHeight="1" x14ac:dyDescent="0.55000000000000004">
      <c r="A21" s="70" t="s">
        <v>87</v>
      </c>
      <c r="B21" s="71" t="s">
        <v>85</v>
      </c>
      <c r="C21" s="93">
        <f>計画変更!E21</f>
        <v>0</v>
      </c>
      <c r="D21" s="51" t="s">
        <v>88</v>
      </c>
      <c r="E21" s="66">
        <f t="shared" si="0"/>
        <v>0</v>
      </c>
      <c r="F21" s="51" t="s">
        <v>76</v>
      </c>
      <c r="G21" s="67">
        <f t="shared" si="1"/>
        <v>0</v>
      </c>
      <c r="H21" s="55" t="s">
        <v>76</v>
      </c>
    </row>
    <row r="22" spans="1:8" ht="27" customHeight="1" x14ac:dyDescent="0.55000000000000004">
      <c r="A22" s="70" t="s">
        <v>89</v>
      </c>
      <c r="B22" s="71" t="s">
        <v>85</v>
      </c>
      <c r="C22" s="93">
        <f>計画変更!E22</f>
        <v>0</v>
      </c>
      <c r="D22" s="51" t="s">
        <v>88</v>
      </c>
      <c r="E22" s="66">
        <f t="shared" si="0"/>
        <v>0</v>
      </c>
      <c r="F22" s="51" t="s">
        <v>76</v>
      </c>
      <c r="G22" s="67">
        <f t="shared" si="1"/>
        <v>0</v>
      </c>
      <c r="H22" s="55" t="s">
        <v>76</v>
      </c>
    </row>
    <row r="23" spans="1:8" ht="27" customHeight="1" x14ac:dyDescent="0.55000000000000004">
      <c r="A23" s="68" t="s">
        <v>90</v>
      </c>
      <c r="B23" s="69" t="s">
        <v>91</v>
      </c>
      <c r="C23" s="91">
        <f>計画変更!E23</f>
        <v>0</v>
      </c>
      <c r="D23" s="59" t="s">
        <v>82</v>
      </c>
      <c r="E23" s="89">
        <f t="shared" si="0"/>
        <v>0</v>
      </c>
      <c r="F23" s="59" t="s">
        <v>76</v>
      </c>
      <c r="G23" s="67">
        <f t="shared" si="1"/>
        <v>0</v>
      </c>
      <c r="H23" s="62" t="s">
        <v>76</v>
      </c>
    </row>
    <row r="24" spans="1:8" ht="27" customHeight="1" x14ac:dyDescent="0.55000000000000004">
      <c r="A24" s="72" t="s">
        <v>92</v>
      </c>
      <c r="B24" s="73"/>
      <c r="C24" s="64"/>
      <c r="D24" s="65"/>
      <c r="E24" s="66"/>
      <c r="F24" s="65"/>
      <c r="G24" s="90"/>
      <c r="H24" s="47"/>
    </row>
    <row r="25" spans="1:8" ht="27" customHeight="1" thickBot="1" x14ac:dyDescent="0.6">
      <c r="A25" s="70" t="s">
        <v>93</v>
      </c>
      <c r="B25" s="69"/>
      <c r="C25" s="94">
        <f>計画変更!E25</f>
        <v>0</v>
      </c>
      <c r="D25" s="51" t="s">
        <v>88</v>
      </c>
      <c r="E25" s="66">
        <f t="shared" si="0"/>
        <v>0</v>
      </c>
      <c r="F25" s="51" t="s">
        <v>76</v>
      </c>
      <c r="G25" s="67">
        <f>E25/3*2</f>
        <v>0</v>
      </c>
      <c r="H25" s="55" t="s">
        <v>76</v>
      </c>
    </row>
    <row r="26" spans="1:8" ht="16" thickTop="1" thickBot="1" x14ac:dyDescent="0.6">
      <c r="A26" s="381" t="s">
        <v>104</v>
      </c>
      <c r="B26" s="382"/>
      <c r="C26" s="95"/>
      <c r="D26" s="96"/>
      <c r="E26" s="97"/>
      <c r="F26" s="96"/>
      <c r="G26" s="98">
        <f>SUM(G14:G25)</f>
        <v>914636.36363636353</v>
      </c>
      <c r="H26" s="99" t="s">
        <v>76</v>
      </c>
    </row>
    <row r="27" spans="1:8" ht="20.149999999999999" customHeight="1" thickTop="1" x14ac:dyDescent="0.55000000000000004">
      <c r="A27" s="401"/>
      <c r="B27" s="402"/>
      <c r="C27" s="100">
        <f>SUM(C14:C25)</f>
        <v>1509150</v>
      </c>
      <c r="D27" s="101" t="s">
        <v>76</v>
      </c>
      <c r="E27" s="102">
        <f>SUM(E14:E25)</f>
        <v>1371954.5454545454</v>
      </c>
      <c r="F27" s="101" t="s">
        <v>76</v>
      </c>
      <c r="G27" s="403">
        <v>850000</v>
      </c>
      <c r="H27" s="405" t="s">
        <v>76</v>
      </c>
    </row>
    <row r="28" spans="1:8" ht="18.5" customHeight="1" thickBot="1" x14ac:dyDescent="0.6">
      <c r="A28" s="383"/>
      <c r="B28" s="384"/>
      <c r="C28" s="407"/>
      <c r="D28" s="408"/>
      <c r="E28" s="409"/>
      <c r="F28" s="410"/>
      <c r="G28" s="404"/>
      <c r="H28" s="406"/>
    </row>
    <row r="29" spans="1:8" ht="13.5" thickTop="1" x14ac:dyDescent="0.55000000000000004">
      <c r="C29" s="394"/>
      <c r="D29" s="394"/>
      <c r="E29" s="394"/>
      <c r="F29" s="394"/>
      <c r="G29" s="394"/>
      <c r="H29" s="394"/>
    </row>
  </sheetData>
  <mergeCells count="13">
    <mergeCell ref="C29:D29"/>
    <mergeCell ref="E29:F29"/>
    <mergeCell ref="G29:H29"/>
    <mergeCell ref="A11:A12"/>
    <mergeCell ref="B11:B12"/>
    <mergeCell ref="C11:D12"/>
    <mergeCell ref="E11:F12"/>
    <mergeCell ref="G11:H12"/>
    <mergeCell ref="A26:B28"/>
    <mergeCell ref="G27:G28"/>
    <mergeCell ref="H27:H28"/>
    <mergeCell ref="C28:D28"/>
    <mergeCell ref="E28:F28"/>
  </mergeCells>
  <phoneticPr fontId="1"/>
  <pageMargins left="0.82677165354330717" right="0.43307086614173229" top="0.74803149606299213" bottom="0.74803149606299213" header="0.31496062992125984" footer="0.3149606299212598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D68CB-8341-4A3A-9A97-A5D6C12D9F5C}">
  <dimension ref="A1:K45"/>
  <sheetViews>
    <sheetView view="pageBreakPreview" topLeftCell="D28" zoomScaleNormal="100" zoomScaleSheetLayoutView="100" workbookViewId="0">
      <selection activeCell="B15" sqref="B15:H15"/>
    </sheetView>
  </sheetViews>
  <sheetFormatPr defaultColWidth="8.58203125" defaultRowHeight="15.65" customHeight="1" x14ac:dyDescent="0.55000000000000004"/>
  <cols>
    <col min="1" max="1" width="4.33203125" style="104" customWidth="1"/>
    <col min="2" max="2" width="25.5" style="104" customWidth="1"/>
    <col min="3" max="3" width="20.1640625" style="104" customWidth="1"/>
    <col min="4" max="4" width="6.58203125" style="104" customWidth="1"/>
    <col min="5" max="5" width="14.58203125" style="104" customWidth="1"/>
    <col min="6" max="6" width="4.08203125" style="104" customWidth="1"/>
    <col min="7" max="7" width="14.58203125" style="104" customWidth="1"/>
    <col min="8" max="8" width="4.08203125" style="104" customWidth="1"/>
    <col min="9" max="9" width="33.58203125" style="104" customWidth="1"/>
    <col min="10" max="16384" width="8.58203125" style="104"/>
  </cols>
  <sheetData>
    <row r="1" spans="1:9" ht="29.15" customHeight="1" thickBot="1" x14ac:dyDescent="0.6">
      <c r="A1" s="413" t="s">
        <v>105</v>
      </c>
      <c r="B1" s="413"/>
      <c r="C1" s="414" t="s">
        <v>106</v>
      </c>
      <c r="D1" s="414"/>
      <c r="E1" s="414"/>
      <c r="F1" s="414"/>
      <c r="G1" s="414"/>
      <c r="H1" s="414"/>
      <c r="I1" s="103"/>
    </row>
    <row r="2" spans="1:9" ht="15.65" customHeight="1" thickTop="1" thickBot="1" x14ac:dyDescent="0.6"/>
    <row r="3" spans="1:9" ht="45.65" customHeight="1" thickBot="1" x14ac:dyDescent="0.6">
      <c r="A3" s="105" t="s">
        <v>107</v>
      </c>
      <c r="B3" s="106" t="s">
        <v>108</v>
      </c>
      <c r="C3" s="106" t="s">
        <v>69</v>
      </c>
      <c r="D3" s="107"/>
      <c r="E3" s="415" t="s">
        <v>109</v>
      </c>
      <c r="F3" s="416"/>
      <c r="G3" s="417" t="s">
        <v>110</v>
      </c>
      <c r="H3" s="417"/>
      <c r="I3" s="108" t="s">
        <v>111</v>
      </c>
    </row>
    <row r="4" spans="1:9" ht="15.65" customHeight="1" x14ac:dyDescent="0.55000000000000004">
      <c r="A4" s="109"/>
      <c r="B4" s="110" t="s">
        <v>112</v>
      </c>
      <c r="C4" s="111"/>
      <c r="D4" s="112"/>
      <c r="E4" s="113"/>
      <c r="F4" s="114"/>
      <c r="G4" s="110"/>
      <c r="H4" s="114"/>
      <c r="I4" s="115"/>
    </row>
    <row r="5" spans="1:9" ht="26.5" customHeight="1" x14ac:dyDescent="0.55000000000000004">
      <c r="A5" s="116"/>
      <c r="B5" s="117" t="s">
        <v>113</v>
      </c>
      <c r="C5" s="118" t="s">
        <v>75</v>
      </c>
      <c r="D5" s="119" t="s">
        <v>48</v>
      </c>
      <c r="E5" s="120">
        <f>SUM(G6:G8)</f>
        <v>1102150</v>
      </c>
      <c r="F5" s="121" t="s">
        <v>76</v>
      </c>
      <c r="G5" s="122"/>
      <c r="H5" s="123"/>
      <c r="I5" s="124"/>
    </row>
    <row r="6" spans="1:9" ht="26.5" customHeight="1" x14ac:dyDescent="0.55000000000000004">
      <c r="A6" s="125">
        <v>1</v>
      </c>
      <c r="B6" s="126"/>
      <c r="C6" s="127"/>
      <c r="D6" s="128"/>
      <c r="E6" s="129"/>
      <c r="F6" s="123"/>
      <c r="G6" s="130">
        <v>886050</v>
      </c>
      <c r="H6" s="131" t="s">
        <v>76</v>
      </c>
      <c r="I6" s="132" t="s">
        <v>114</v>
      </c>
    </row>
    <row r="7" spans="1:9" ht="26.5" customHeight="1" x14ac:dyDescent="0.55000000000000004">
      <c r="A7" s="125">
        <v>2</v>
      </c>
      <c r="B7" s="122"/>
      <c r="C7" s="127"/>
      <c r="D7" s="133"/>
      <c r="E7" s="129"/>
      <c r="F7" s="123"/>
      <c r="G7" s="130">
        <v>216100</v>
      </c>
      <c r="H7" s="131" t="s">
        <v>76</v>
      </c>
      <c r="I7" s="132" t="s">
        <v>115</v>
      </c>
    </row>
    <row r="8" spans="1:9" ht="26.5" customHeight="1" x14ac:dyDescent="0.55000000000000004">
      <c r="A8" s="134">
        <v>3</v>
      </c>
      <c r="B8" s="135"/>
      <c r="C8" s="136"/>
      <c r="D8" s="137"/>
      <c r="E8" s="138"/>
      <c r="F8" s="139"/>
      <c r="G8" s="140">
        <v>0</v>
      </c>
      <c r="H8" s="141" t="s">
        <v>76</v>
      </c>
      <c r="I8" s="142" t="s">
        <v>116</v>
      </c>
    </row>
    <row r="9" spans="1:9" ht="26.5" customHeight="1" x14ac:dyDescent="0.55000000000000004">
      <c r="A9" s="116"/>
      <c r="B9" s="117" t="s">
        <v>117</v>
      </c>
      <c r="C9" s="118" t="s">
        <v>75</v>
      </c>
      <c r="D9" s="119" t="s">
        <v>48</v>
      </c>
      <c r="E9" s="120">
        <f>SUM(G10:G12)</f>
        <v>275000</v>
      </c>
      <c r="F9" s="121" t="s">
        <v>76</v>
      </c>
      <c r="G9" s="122"/>
      <c r="H9" s="123"/>
      <c r="I9" s="143"/>
    </row>
    <row r="10" spans="1:9" ht="26.5" customHeight="1" x14ac:dyDescent="0.55000000000000004">
      <c r="A10" s="125">
        <v>1</v>
      </c>
      <c r="B10" s="144"/>
      <c r="C10" s="127"/>
      <c r="D10" s="128"/>
      <c r="E10" s="129"/>
      <c r="F10" s="123"/>
      <c r="G10" s="130">
        <v>275000</v>
      </c>
      <c r="H10" s="131" t="s">
        <v>76</v>
      </c>
      <c r="I10" s="132" t="s">
        <v>118</v>
      </c>
    </row>
    <row r="11" spans="1:9" ht="26.5" customHeight="1" x14ac:dyDescent="0.55000000000000004">
      <c r="A11" s="125">
        <v>2</v>
      </c>
      <c r="B11" s="122"/>
      <c r="C11" s="127"/>
      <c r="D11" s="133"/>
      <c r="E11" s="129"/>
      <c r="F11" s="123"/>
      <c r="G11" s="130">
        <v>0</v>
      </c>
      <c r="H11" s="131" t="s">
        <v>76</v>
      </c>
      <c r="I11" s="132" t="s">
        <v>119</v>
      </c>
    </row>
    <row r="12" spans="1:9" ht="26.5" customHeight="1" x14ac:dyDescent="0.55000000000000004">
      <c r="A12" s="134">
        <v>3</v>
      </c>
      <c r="B12" s="135"/>
      <c r="C12" s="136"/>
      <c r="D12" s="137"/>
      <c r="E12" s="138"/>
      <c r="F12" s="139"/>
      <c r="G12" s="140">
        <v>0</v>
      </c>
      <c r="H12" s="141" t="s">
        <v>76</v>
      </c>
      <c r="I12" s="142" t="s">
        <v>116</v>
      </c>
    </row>
    <row r="13" spans="1:9" ht="26.5" customHeight="1" x14ac:dyDescent="0.55000000000000004">
      <c r="A13" s="116"/>
      <c r="B13" s="117" t="s">
        <v>120</v>
      </c>
      <c r="C13" s="118" t="s">
        <v>79</v>
      </c>
      <c r="D13" s="119" t="s">
        <v>48</v>
      </c>
      <c r="E13" s="120">
        <f>SUM(G14:G16)</f>
        <v>0</v>
      </c>
      <c r="F13" s="121" t="s">
        <v>76</v>
      </c>
      <c r="G13" s="122"/>
      <c r="H13" s="123"/>
      <c r="I13" s="143"/>
    </row>
    <row r="14" spans="1:9" ht="26.5" customHeight="1" x14ac:dyDescent="0.55000000000000004">
      <c r="A14" s="125">
        <v>1</v>
      </c>
      <c r="B14" s="144"/>
      <c r="C14" s="127"/>
      <c r="D14" s="128"/>
      <c r="E14" s="129"/>
      <c r="F14" s="123"/>
      <c r="G14" s="130">
        <v>0</v>
      </c>
      <c r="H14" s="131" t="s">
        <v>76</v>
      </c>
      <c r="I14" s="132" t="s">
        <v>119</v>
      </c>
    </row>
    <row r="15" spans="1:9" ht="26.5" customHeight="1" x14ac:dyDescent="0.55000000000000004">
      <c r="A15" s="125">
        <v>2</v>
      </c>
      <c r="B15" s="122"/>
      <c r="C15" s="127"/>
      <c r="D15" s="133"/>
      <c r="E15" s="129"/>
      <c r="F15" s="123"/>
      <c r="G15" s="130">
        <v>0</v>
      </c>
      <c r="H15" s="131" t="s">
        <v>76</v>
      </c>
      <c r="I15" s="132" t="s">
        <v>119</v>
      </c>
    </row>
    <row r="16" spans="1:9" ht="26.5" customHeight="1" x14ac:dyDescent="0.55000000000000004">
      <c r="A16" s="134">
        <v>3</v>
      </c>
      <c r="B16" s="135"/>
      <c r="C16" s="136"/>
      <c r="D16" s="137"/>
      <c r="E16" s="138"/>
      <c r="F16" s="139"/>
      <c r="G16" s="140">
        <v>0</v>
      </c>
      <c r="H16" s="141" t="s">
        <v>76</v>
      </c>
      <c r="I16" s="142" t="s">
        <v>116</v>
      </c>
    </row>
    <row r="17" spans="1:9" ht="26.5" customHeight="1" x14ac:dyDescent="0.55000000000000004">
      <c r="A17" s="116"/>
      <c r="B17" s="117" t="s">
        <v>121</v>
      </c>
      <c r="C17" s="118" t="s">
        <v>81</v>
      </c>
      <c r="D17" s="119" t="s">
        <v>48</v>
      </c>
      <c r="E17" s="120">
        <f>SUM(G18:G20)</f>
        <v>0</v>
      </c>
      <c r="F17" s="145" t="s">
        <v>82</v>
      </c>
      <c r="G17" s="122"/>
      <c r="H17" s="146"/>
      <c r="I17" s="143"/>
    </row>
    <row r="18" spans="1:9" ht="26.5" customHeight="1" x14ac:dyDescent="0.55000000000000004">
      <c r="A18" s="125">
        <v>1</v>
      </c>
      <c r="B18" s="122"/>
      <c r="C18" s="127"/>
      <c r="D18" s="133"/>
      <c r="E18" s="129"/>
      <c r="F18" s="123"/>
      <c r="G18" s="130"/>
      <c r="H18" s="131" t="s">
        <v>76</v>
      </c>
      <c r="I18" s="132" t="s">
        <v>119</v>
      </c>
    </row>
    <row r="19" spans="1:9" ht="26.5" customHeight="1" x14ac:dyDescent="0.55000000000000004">
      <c r="A19" s="125">
        <v>2</v>
      </c>
      <c r="B19" s="122"/>
      <c r="C19" s="127"/>
      <c r="D19" s="133"/>
      <c r="E19" s="129"/>
      <c r="F19" s="123"/>
      <c r="G19" s="130">
        <v>0</v>
      </c>
      <c r="H19" s="131" t="s">
        <v>76</v>
      </c>
      <c r="I19" s="132" t="s">
        <v>119</v>
      </c>
    </row>
    <row r="20" spans="1:9" ht="26.5" customHeight="1" thickBot="1" x14ac:dyDescent="0.6">
      <c r="A20" s="147">
        <v>3</v>
      </c>
      <c r="B20" s="148"/>
      <c r="C20" s="149"/>
      <c r="D20" s="150"/>
      <c r="E20" s="151"/>
      <c r="F20" s="152"/>
      <c r="G20" s="153">
        <v>0</v>
      </c>
      <c r="H20" s="154" t="s">
        <v>76</v>
      </c>
      <c r="I20" s="142" t="s">
        <v>116</v>
      </c>
    </row>
    <row r="21" spans="1:9" ht="15.65" customHeight="1" x14ac:dyDescent="0.55000000000000004">
      <c r="A21" s="109"/>
      <c r="B21" s="155" t="s">
        <v>122</v>
      </c>
      <c r="C21" s="156"/>
      <c r="D21" s="157"/>
      <c r="E21" s="158"/>
      <c r="F21" s="159"/>
      <c r="G21" s="160"/>
      <c r="H21" s="159"/>
      <c r="I21" s="161"/>
    </row>
    <row r="22" spans="1:9" ht="26.5" customHeight="1" x14ac:dyDescent="0.55000000000000004">
      <c r="A22" s="116"/>
      <c r="B22" s="162" t="s">
        <v>123</v>
      </c>
      <c r="C22" s="163" t="s">
        <v>124</v>
      </c>
      <c r="D22" s="119" t="s">
        <v>48</v>
      </c>
      <c r="E22" s="120">
        <f>SUM(G23:G25)</f>
        <v>132000</v>
      </c>
      <c r="F22" s="145" t="s">
        <v>82</v>
      </c>
      <c r="G22" s="122"/>
      <c r="H22" s="146"/>
      <c r="I22" s="143"/>
    </row>
    <row r="23" spans="1:9" ht="26.5" customHeight="1" x14ac:dyDescent="0.55000000000000004">
      <c r="A23" s="125">
        <v>1</v>
      </c>
      <c r="B23" s="144"/>
      <c r="C23" s="127"/>
      <c r="D23" s="128"/>
      <c r="E23" s="129"/>
      <c r="F23" s="123"/>
      <c r="G23" s="130">
        <v>132000</v>
      </c>
      <c r="H23" s="131" t="s">
        <v>76</v>
      </c>
      <c r="I23" s="132" t="s">
        <v>125</v>
      </c>
    </row>
    <row r="24" spans="1:9" ht="26.5" customHeight="1" x14ac:dyDescent="0.55000000000000004">
      <c r="A24" s="125">
        <v>2</v>
      </c>
      <c r="B24" s="122"/>
      <c r="C24" s="127"/>
      <c r="D24" s="133"/>
      <c r="E24" s="129"/>
      <c r="F24" s="123"/>
      <c r="G24" s="130">
        <v>0</v>
      </c>
      <c r="H24" s="131" t="s">
        <v>76</v>
      </c>
      <c r="I24" s="132" t="s">
        <v>119</v>
      </c>
    </row>
    <row r="25" spans="1:9" ht="26.5" customHeight="1" thickBot="1" x14ac:dyDescent="0.6">
      <c r="A25" s="147">
        <v>3</v>
      </c>
      <c r="B25" s="148"/>
      <c r="C25" s="149"/>
      <c r="D25" s="150"/>
      <c r="E25" s="151"/>
      <c r="F25" s="152"/>
      <c r="G25" s="153">
        <v>0</v>
      </c>
      <c r="H25" s="154" t="s">
        <v>76</v>
      </c>
      <c r="I25" s="142" t="s">
        <v>116</v>
      </c>
    </row>
    <row r="26" spans="1:9" ht="15.65" customHeight="1" x14ac:dyDescent="0.55000000000000004">
      <c r="A26" s="109"/>
      <c r="B26" s="164" t="s">
        <v>86</v>
      </c>
      <c r="C26" s="165"/>
      <c r="D26" s="166"/>
      <c r="E26" s="158"/>
      <c r="F26" s="159"/>
      <c r="G26" s="167"/>
      <c r="H26" s="159"/>
      <c r="I26" s="161"/>
    </row>
    <row r="27" spans="1:9" ht="26.5" customHeight="1" x14ac:dyDescent="0.55000000000000004">
      <c r="A27" s="116"/>
      <c r="B27" s="162" t="s">
        <v>126</v>
      </c>
      <c r="C27" s="163" t="s">
        <v>124</v>
      </c>
      <c r="D27" s="119" t="s">
        <v>48</v>
      </c>
      <c r="E27" s="168">
        <f>SUM(G28:G30)</f>
        <v>0</v>
      </c>
      <c r="F27" s="145" t="s">
        <v>82</v>
      </c>
      <c r="G27" s="122"/>
      <c r="H27" s="146"/>
      <c r="I27" s="143"/>
    </row>
    <row r="28" spans="1:9" ht="26.5" customHeight="1" x14ac:dyDescent="0.55000000000000004">
      <c r="A28" s="125">
        <v>1</v>
      </c>
      <c r="B28" s="122"/>
      <c r="C28" s="127"/>
      <c r="D28" s="128"/>
      <c r="E28" s="129"/>
      <c r="F28" s="123"/>
      <c r="G28" s="169">
        <v>0</v>
      </c>
      <c r="H28" s="131" t="s">
        <v>76</v>
      </c>
      <c r="I28" s="132" t="s">
        <v>119</v>
      </c>
    </row>
    <row r="29" spans="1:9" ht="26.5" customHeight="1" x14ac:dyDescent="0.55000000000000004">
      <c r="A29" s="125">
        <v>2</v>
      </c>
      <c r="B29" s="122"/>
      <c r="C29" s="127"/>
      <c r="D29" s="133"/>
      <c r="E29" s="129"/>
      <c r="F29" s="123"/>
      <c r="G29" s="169">
        <v>0</v>
      </c>
      <c r="H29" s="131" t="s">
        <v>76</v>
      </c>
      <c r="I29" s="132" t="s">
        <v>119</v>
      </c>
    </row>
    <row r="30" spans="1:9" ht="26.5" customHeight="1" x14ac:dyDescent="0.55000000000000004">
      <c r="A30" s="134">
        <v>3</v>
      </c>
      <c r="B30" s="135"/>
      <c r="C30" s="136"/>
      <c r="D30" s="137"/>
      <c r="E30" s="138"/>
      <c r="F30" s="139"/>
      <c r="G30" s="170">
        <v>0</v>
      </c>
      <c r="H30" s="141" t="s">
        <v>76</v>
      </c>
      <c r="I30" s="142" t="s">
        <v>116</v>
      </c>
    </row>
    <row r="31" spans="1:9" ht="26.5" customHeight="1" x14ac:dyDescent="0.55000000000000004">
      <c r="A31" s="116"/>
      <c r="B31" s="162" t="s">
        <v>127</v>
      </c>
      <c r="C31" s="163" t="s">
        <v>124</v>
      </c>
      <c r="D31" s="119" t="s">
        <v>48</v>
      </c>
      <c r="E31" s="120">
        <f>SUM(G32:G34)</f>
        <v>0</v>
      </c>
      <c r="F31" s="145" t="s">
        <v>82</v>
      </c>
      <c r="G31" s="122"/>
      <c r="H31" s="146"/>
      <c r="I31" s="143"/>
    </row>
    <row r="32" spans="1:9" ht="26.5" customHeight="1" x14ac:dyDescent="0.55000000000000004">
      <c r="A32" s="125">
        <v>1</v>
      </c>
      <c r="B32" s="171"/>
      <c r="C32" s="172"/>
      <c r="D32" s="173"/>
      <c r="E32" s="129"/>
      <c r="F32" s="146"/>
      <c r="G32" s="169">
        <v>0</v>
      </c>
      <c r="H32" s="174" t="s">
        <v>76</v>
      </c>
      <c r="I32" s="132" t="s">
        <v>119</v>
      </c>
    </row>
    <row r="33" spans="1:11" ht="26.5" customHeight="1" x14ac:dyDescent="0.55000000000000004">
      <c r="A33" s="125">
        <v>2</v>
      </c>
      <c r="B33" s="122"/>
      <c r="C33" s="127"/>
      <c r="D33" s="133"/>
      <c r="E33" s="129"/>
      <c r="F33" s="123"/>
      <c r="G33" s="169">
        <v>0</v>
      </c>
      <c r="H33" s="131" t="s">
        <v>76</v>
      </c>
      <c r="I33" s="132" t="s">
        <v>119</v>
      </c>
    </row>
    <row r="34" spans="1:11" ht="26.5" customHeight="1" x14ac:dyDescent="0.55000000000000004">
      <c r="A34" s="134">
        <v>3</v>
      </c>
      <c r="B34" s="135"/>
      <c r="C34" s="136"/>
      <c r="D34" s="137"/>
      <c r="E34" s="138"/>
      <c r="F34" s="139"/>
      <c r="G34" s="170">
        <v>0</v>
      </c>
      <c r="H34" s="141" t="s">
        <v>76</v>
      </c>
      <c r="I34" s="142" t="s">
        <v>116</v>
      </c>
    </row>
    <row r="35" spans="1:11" ht="26.5" customHeight="1" x14ac:dyDescent="0.55000000000000004">
      <c r="A35" s="116"/>
      <c r="B35" s="162" t="s">
        <v>128</v>
      </c>
      <c r="C35" s="163" t="s">
        <v>91</v>
      </c>
      <c r="D35" s="119" t="s">
        <v>48</v>
      </c>
      <c r="E35" s="120">
        <f>SUM(G36:G38)</f>
        <v>0</v>
      </c>
      <c r="F35" s="145" t="s">
        <v>82</v>
      </c>
      <c r="G35" s="122"/>
      <c r="H35" s="146"/>
      <c r="I35" s="143"/>
    </row>
    <row r="36" spans="1:11" ht="26.5" customHeight="1" x14ac:dyDescent="0.55000000000000004">
      <c r="A36" s="125">
        <v>1</v>
      </c>
      <c r="B36" s="171"/>
      <c r="C36" s="172"/>
      <c r="D36" s="173"/>
      <c r="E36" s="129"/>
      <c r="F36" s="146"/>
      <c r="G36" s="169">
        <v>0</v>
      </c>
      <c r="H36" s="174" t="s">
        <v>76</v>
      </c>
      <c r="I36" s="132" t="s">
        <v>119</v>
      </c>
    </row>
    <row r="37" spans="1:11" ht="26.5" customHeight="1" x14ac:dyDescent="0.55000000000000004">
      <c r="A37" s="125">
        <v>2</v>
      </c>
      <c r="B37" s="175"/>
      <c r="C37" s="172"/>
      <c r="D37" s="173"/>
      <c r="E37" s="129"/>
      <c r="F37" s="146"/>
      <c r="G37" s="169">
        <v>0</v>
      </c>
      <c r="H37" s="174" t="s">
        <v>76</v>
      </c>
      <c r="I37" s="132" t="s">
        <v>119</v>
      </c>
    </row>
    <row r="38" spans="1:11" ht="26.5" customHeight="1" thickBot="1" x14ac:dyDescent="0.6">
      <c r="A38" s="147">
        <v>3</v>
      </c>
      <c r="B38" s="176"/>
      <c r="C38" s="177"/>
      <c r="D38" s="178"/>
      <c r="E38" s="176"/>
      <c r="F38" s="179"/>
      <c r="G38" s="180">
        <v>0</v>
      </c>
      <c r="H38" s="181" t="s">
        <v>76</v>
      </c>
      <c r="I38" s="142" t="s">
        <v>116</v>
      </c>
    </row>
    <row r="39" spans="1:11" ht="15.65" customHeight="1" x14ac:dyDescent="0.55000000000000004">
      <c r="A39" s="109"/>
      <c r="B39" s="164" t="s">
        <v>129</v>
      </c>
      <c r="C39" s="182"/>
      <c r="D39" s="166"/>
      <c r="E39" s="158"/>
      <c r="F39" s="159"/>
      <c r="G39" s="167"/>
      <c r="H39" s="159"/>
      <c r="I39" s="161"/>
    </row>
    <row r="40" spans="1:11" ht="26.5" customHeight="1" x14ac:dyDescent="0.55000000000000004">
      <c r="A40" s="116"/>
      <c r="B40" s="162" t="s">
        <v>130</v>
      </c>
      <c r="C40" s="172"/>
      <c r="D40" s="183" t="s">
        <v>48</v>
      </c>
      <c r="E40" s="184">
        <f>SUM(G41:G42)</f>
        <v>0</v>
      </c>
      <c r="F40" s="145" t="s">
        <v>82</v>
      </c>
      <c r="G40" s="175"/>
      <c r="H40" s="146"/>
      <c r="I40" s="143"/>
    </row>
    <row r="41" spans="1:11" ht="26.5" customHeight="1" x14ac:dyDescent="0.55000000000000004">
      <c r="A41" s="125">
        <v>1</v>
      </c>
      <c r="B41" s="175"/>
      <c r="C41" s="185"/>
      <c r="D41" s="186"/>
      <c r="E41" s="187"/>
      <c r="F41" s="146"/>
      <c r="G41" s="188">
        <v>0</v>
      </c>
      <c r="H41" s="174" t="s">
        <v>76</v>
      </c>
      <c r="I41" s="132" t="s">
        <v>119</v>
      </c>
    </row>
    <row r="42" spans="1:11" ht="26.5" customHeight="1" thickBot="1" x14ac:dyDescent="0.6">
      <c r="A42" s="147">
        <v>2</v>
      </c>
      <c r="B42" s="189"/>
      <c r="C42" s="190"/>
      <c r="D42" s="191"/>
      <c r="E42" s="192"/>
      <c r="F42" s="193"/>
      <c r="G42" s="194">
        <v>0</v>
      </c>
      <c r="H42" s="195" t="s">
        <v>76</v>
      </c>
      <c r="I42" s="132" t="s">
        <v>119</v>
      </c>
    </row>
    <row r="43" spans="1:11" ht="15" customHeight="1" x14ac:dyDescent="0.55000000000000004">
      <c r="A43" s="418"/>
      <c r="B43" s="421" t="s">
        <v>104</v>
      </c>
      <c r="C43" s="422"/>
      <c r="D43" s="423"/>
      <c r="E43" s="430">
        <f>SUM(E4:E42)</f>
        <v>1509150</v>
      </c>
      <c r="F43" s="196"/>
      <c r="G43" s="433">
        <f>SUM(G4:G42)</f>
        <v>1509150</v>
      </c>
      <c r="H43" s="197"/>
      <c r="I43" s="198"/>
      <c r="J43" s="199"/>
      <c r="K43" s="200"/>
    </row>
    <row r="44" spans="1:11" ht="15" customHeight="1" x14ac:dyDescent="0.2">
      <c r="A44" s="419"/>
      <c r="B44" s="424"/>
      <c r="C44" s="425"/>
      <c r="D44" s="426"/>
      <c r="E44" s="431"/>
      <c r="F44" s="201" t="s">
        <v>76</v>
      </c>
      <c r="G44" s="434"/>
      <c r="H44" s="202" t="s">
        <v>76</v>
      </c>
      <c r="I44" s="203"/>
      <c r="J44" s="204"/>
      <c r="K44" s="205"/>
    </row>
    <row r="45" spans="1:11" ht="15" customHeight="1" thickBot="1" x14ac:dyDescent="0.6">
      <c r="A45" s="420"/>
      <c r="B45" s="427"/>
      <c r="C45" s="428"/>
      <c r="D45" s="429"/>
      <c r="E45" s="432"/>
      <c r="F45" s="206"/>
      <c r="G45" s="435"/>
      <c r="H45" s="207"/>
      <c r="I45" s="208"/>
      <c r="J45" s="411"/>
      <c r="K45" s="412"/>
    </row>
  </sheetData>
  <mergeCells count="9">
    <mergeCell ref="J45:K45"/>
    <mergeCell ref="A1:B1"/>
    <mergeCell ref="C1:H1"/>
    <mergeCell ref="E3:F3"/>
    <mergeCell ref="G3:H3"/>
    <mergeCell ref="A43:A45"/>
    <mergeCell ref="B43:D45"/>
    <mergeCell ref="E43:E45"/>
    <mergeCell ref="G43:G45"/>
  </mergeCells>
  <phoneticPr fontId="1"/>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02DF2-4FDA-40AD-826D-1B2529F303D0}">
  <dimension ref="A2:J33"/>
  <sheetViews>
    <sheetView view="pageBreakPreview" topLeftCell="A10" zoomScale="130" zoomScaleNormal="100" zoomScaleSheetLayoutView="130" workbookViewId="0">
      <selection activeCell="T29" sqref="T29:V29"/>
    </sheetView>
  </sheetViews>
  <sheetFormatPr defaultColWidth="8.6640625" defaultRowHeight="18" x14ac:dyDescent="0.55000000000000004"/>
  <cols>
    <col min="1" max="1" width="6" style="209" customWidth="1"/>
    <col min="2" max="2" width="21.5" style="212" customWidth="1"/>
    <col min="3" max="5" width="8.6640625" style="210"/>
    <col min="6" max="6" width="7.83203125" style="210" customWidth="1"/>
    <col min="7" max="7" width="8.6640625" style="210"/>
    <col min="8" max="8" width="19.5" style="209" customWidth="1"/>
    <col min="9" max="10" width="13.5" style="209" customWidth="1"/>
    <col min="11" max="16384" width="8.6640625" style="210"/>
  </cols>
  <sheetData>
    <row r="2" spans="1:10" ht="20" x14ac:dyDescent="0.55000000000000004">
      <c r="B2" s="436" t="s">
        <v>131</v>
      </c>
      <c r="C2" s="436"/>
    </row>
    <row r="7" spans="1:10" ht="23" thickBot="1" x14ac:dyDescent="0.6">
      <c r="B7" s="211" t="s">
        <v>132</v>
      </c>
      <c r="C7" s="437" t="s">
        <v>133</v>
      </c>
      <c r="D7" s="437"/>
      <c r="E7" s="437"/>
      <c r="F7" s="437"/>
      <c r="G7" s="437"/>
    </row>
    <row r="8" spans="1:10" ht="18.5" thickTop="1" x14ac:dyDescent="0.55000000000000004"/>
    <row r="10" spans="1:10" x14ac:dyDescent="0.55000000000000004">
      <c r="A10" s="213" t="s">
        <v>107</v>
      </c>
      <c r="B10" s="214" t="s">
        <v>134</v>
      </c>
      <c r="C10" s="213" t="s">
        <v>49</v>
      </c>
      <c r="D10" s="213" t="s">
        <v>135</v>
      </c>
      <c r="E10" s="213" t="s">
        <v>48</v>
      </c>
      <c r="F10" s="213" t="s">
        <v>136</v>
      </c>
      <c r="G10" s="213" t="s">
        <v>137</v>
      </c>
      <c r="H10" s="213" t="s">
        <v>138</v>
      </c>
      <c r="I10" s="213" t="s">
        <v>138</v>
      </c>
      <c r="J10" s="213" t="s">
        <v>138</v>
      </c>
    </row>
    <row r="11" spans="1:10" ht="18.5" thickBot="1" x14ac:dyDescent="0.6">
      <c r="A11" s="215" t="s">
        <v>139</v>
      </c>
      <c r="B11" s="216" t="s">
        <v>140</v>
      </c>
      <c r="C11" s="217">
        <v>2</v>
      </c>
      <c r="D11" s="217">
        <v>3000</v>
      </c>
      <c r="E11" s="218">
        <f>D11*C11</f>
        <v>6000</v>
      </c>
      <c r="F11" s="218">
        <f>E11*0.1</f>
        <v>600</v>
      </c>
      <c r="G11" s="218">
        <f>F11+E11</f>
        <v>6600</v>
      </c>
      <c r="H11" s="219" t="s">
        <v>141</v>
      </c>
      <c r="I11" s="219" t="s">
        <v>141</v>
      </c>
      <c r="J11" s="219" t="s">
        <v>142</v>
      </c>
    </row>
    <row r="12" spans="1:10" ht="19" thickTop="1" thickBot="1" x14ac:dyDescent="0.6">
      <c r="A12" s="215" t="s">
        <v>139</v>
      </c>
      <c r="B12" s="216" t="s">
        <v>140</v>
      </c>
      <c r="C12" s="217">
        <v>3</v>
      </c>
      <c r="D12" s="217">
        <v>3000</v>
      </c>
      <c r="E12" s="218">
        <f>D12*C12</f>
        <v>9000</v>
      </c>
      <c r="F12" s="218">
        <f>E12*0.1</f>
        <v>900</v>
      </c>
      <c r="G12" s="218">
        <f>F12+E12</f>
        <v>9900</v>
      </c>
      <c r="H12" s="219" t="s">
        <v>141</v>
      </c>
      <c r="I12" s="219" t="s">
        <v>141</v>
      </c>
      <c r="J12" s="219" t="s">
        <v>141</v>
      </c>
    </row>
    <row r="13" spans="1:10" ht="18.5" thickTop="1" x14ac:dyDescent="0.55000000000000004">
      <c r="A13" s="220">
        <v>1</v>
      </c>
      <c r="B13" s="221" t="s">
        <v>143</v>
      </c>
      <c r="C13" s="222">
        <v>16</v>
      </c>
      <c r="D13" s="222">
        <v>3500</v>
      </c>
      <c r="E13" s="223">
        <f>D13*C13</f>
        <v>56000</v>
      </c>
      <c r="F13" s="223">
        <f>E13*0.1</f>
        <v>5600</v>
      </c>
      <c r="G13" s="223">
        <f>F13+E13</f>
        <v>61600</v>
      </c>
      <c r="H13" s="224" t="s">
        <v>144</v>
      </c>
      <c r="I13" s="225"/>
      <c r="J13" s="225"/>
    </row>
    <row r="14" spans="1:10" x14ac:dyDescent="0.55000000000000004">
      <c r="A14" s="226">
        <v>2</v>
      </c>
      <c r="B14" s="227" t="s">
        <v>145</v>
      </c>
      <c r="C14" s="228">
        <v>16</v>
      </c>
      <c r="D14" s="228">
        <v>1500</v>
      </c>
      <c r="E14" s="229">
        <f t="shared" ref="E14:E27" si="0">D14*C14</f>
        <v>24000</v>
      </c>
      <c r="F14" s="229">
        <f>E14*0.1</f>
        <v>2400</v>
      </c>
      <c r="G14" s="229">
        <f>F14+E14</f>
        <v>26400</v>
      </c>
      <c r="H14" s="230" t="s">
        <v>146</v>
      </c>
      <c r="I14" s="231"/>
      <c r="J14" s="231"/>
    </row>
    <row r="15" spans="1:10" x14ac:dyDescent="0.55000000000000004">
      <c r="A15" s="226">
        <v>3</v>
      </c>
      <c r="B15" s="227" t="s">
        <v>147</v>
      </c>
      <c r="C15" s="228">
        <v>16</v>
      </c>
      <c r="D15" s="228">
        <v>500</v>
      </c>
      <c r="E15" s="229">
        <f t="shared" si="0"/>
        <v>8000</v>
      </c>
      <c r="F15" s="229">
        <f t="shared" ref="F15:F27" si="1">E15*0.1</f>
        <v>800</v>
      </c>
      <c r="G15" s="229">
        <f t="shared" ref="G15:G27" si="2">F15+E15</f>
        <v>8800</v>
      </c>
      <c r="H15" s="230" t="s">
        <v>146</v>
      </c>
      <c r="I15" s="231"/>
      <c r="J15" s="231"/>
    </row>
    <row r="16" spans="1:10" ht="36" x14ac:dyDescent="0.55000000000000004">
      <c r="A16" s="226">
        <v>4</v>
      </c>
      <c r="B16" s="227" t="s">
        <v>148</v>
      </c>
      <c r="C16" s="228">
        <v>17</v>
      </c>
      <c r="D16" s="228">
        <v>2500</v>
      </c>
      <c r="E16" s="229">
        <f t="shared" si="0"/>
        <v>42500</v>
      </c>
      <c r="F16" s="229">
        <f t="shared" si="1"/>
        <v>4250</v>
      </c>
      <c r="G16" s="229">
        <f t="shared" si="2"/>
        <v>46750</v>
      </c>
      <c r="H16" s="230" t="s">
        <v>146</v>
      </c>
      <c r="I16" s="231"/>
      <c r="J16" s="231"/>
    </row>
    <row r="17" spans="1:10" x14ac:dyDescent="0.55000000000000004">
      <c r="A17" s="226">
        <v>5</v>
      </c>
      <c r="B17" s="227" t="s">
        <v>149</v>
      </c>
      <c r="C17" s="228">
        <v>16</v>
      </c>
      <c r="D17" s="228">
        <v>37000</v>
      </c>
      <c r="E17" s="229">
        <f t="shared" si="0"/>
        <v>592000</v>
      </c>
      <c r="F17" s="229">
        <f t="shared" si="1"/>
        <v>59200</v>
      </c>
      <c r="G17" s="229">
        <f t="shared" si="2"/>
        <v>651200</v>
      </c>
      <c r="H17" s="230" t="s">
        <v>146</v>
      </c>
      <c r="I17" s="231"/>
      <c r="J17" s="231"/>
    </row>
    <row r="18" spans="1:10" x14ac:dyDescent="0.55000000000000004">
      <c r="A18" s="226">
        <v>6</v>
      </c>
      <c r="B18" s="227" t="s">
        <v>150</v>
      </c>
      <c r="C18" s="228">
        <v>16</v>
      </c>
      <c r="D18" s="228">
        <v>3000</v>
      </c>
      <c r="E18" s="229">
        <f t="shared" si="0"/>
        <v>48000</v>
      </c>
      <c r="F18" s="229">
        <f t="shared" si="1"/>
        <v>4800</v>
      </c>
      <c r="G18" s="229">
        <f t="shared" si="2"/>
        <v>52800</v>
      </c>
      <c r="H18" s="230" t="s">
        <v>146</v>
      </c>
      <c r="I18" s="231"/>
      <c r="J18" s="231"/>
    </row>
    <row r="19" spans="1:10" x14ac:dyDescent="0.55000000000000004">
      <c r="A19" s="226">
        <v>7</v>
      </c>
      <c r="B19" s="227" t="s">
        <v>151</v>
      </c>
      <c r="C19" s="228">
        <v>1</v>
      </c>
      <c r="D19" s="228">
        <v>30000</v>
      </c>
      <c r="E19" s="229">
        <f t="shared" si="0"/>
        <v>30000</v>
      </c>
      <c r="F19" s="229">
        <f t="shared" si="1"/>
        <v>3000</v>
      </c>
      <c r="G19" s="229">
        <f t="shared" si="2"/>
        <v>33000</v>
      </c>
      <c r="H19" s="230" t="s">
        <v>146</v>
      </c>
      <c r="I19" s="231"/>
      <c r="J19" s="231"/>
    </row>
    <row r="20" spans="1:10" x14ac:dyDescent="0.55000000000000004">
      <c r="A20" s="226">
        <v>8</v>
      </c>
      <c r="B20" s="227" t="s">
        <v>152</v>
      </c>
      <c r="C20" s="228">
        <v>1</v>
      </c>
      <c r="D20" s="228">
        <v>5000</v>
      </c>
      <c r="E20" s="229">
        <f t="shared" si="0"/>
        <v>5000</v>
      </c>
      <c r="F20" s="229">
        <f t="shared" si="1"/>
        <v>500</v>
      </c>
      <c r="G20" s="229">
        <f t="shared" si="2"/>
        <v>5500</v>
      </c>
      <c r="H20" s="230" t="s">
        <v>146</v>
      </c>
      <c r="I20" s="231"/>
      <c r="J20" s="231"/>
    </row>
    <row r="21" spans="1:10" x14ac:dyDescent="0.55000000000000004">
      <c r="A21" s="226">
        <v>9</v>
      </c>
      <c r="B21" s="227" t="s">
        <v>153</v>
      </c>
      <c r="C21" s="228">
        <v>1</v>
      </c>
      <c r="D21" s="228">
        <v>81637</v>
      </c>
      <c r="E21" s="229">
        <f t="shared" si="0"/>
        <v>81637</v>
      </c>
      <c r="F21" s="229">
        <v>8163</v>
      </c>
      <c r="G21" s="229">
        <f t="shared" si="2"/>
        <v>89800</v>
      </c>
      <c r="H21" s="230" t="s">
        <v>146</v>
      </c>
      <c r="I21" s="231"/>
      <c r="J21" s="231"/>
    </row>
    <row r="22" spans="1:10" x14ac:dyDescent="0.55000000000000004">
      <c r="A22" s="226">
        <v>10</v>
      </c>
      <c r="B22" s="227" t="s">
        <v>153</v>
      </c>
      <c r="C22" s="228">
        <v>1</v>
      </c>
      <c r="D22" s="228">
        <v>90728</v>
      </c>
      <c r="E22" s="229">
        <f t="shared" si="0"/>
        <v>90728</v>
      </c>
      <c r="F22" s="229">
        <v>9072</v>
      </c>
      <c r="G22" s="229">
        <f t="shared" si="2"/>
        <v>99800</v>
      </c>
      <c r="H22" s="230" t="s">
        <v>146</v>
      </c>
      <c r="I22" s="231"/>
      <c r="J22" s="231"/>
    </row>
    <row r="23" spans="1:10" x14ac:dyDescent="0.55000000000000004">
      <c r="A23" s="226">
        <v>11</v>
      </c>
      <c r="B23" s="227" t="s">
        <v>154</v>
      </c>
      <c r="C23" s="228">
        <v>2</v>
      </c>
      <c r="D23" s="228">
        <v>9073</v>
      </c>
      <c r="E23" s="229">
        <f t="shared" si="0"/>
        <v>18146</v>
      </c>
      <c r="F23" s="229">
        <f>E23*0.1</f>
        <v>1814.6000000000001</v>
      </c>
      <c r="G23" s="229">
        <f t="shared" si="2"/>
        <v>19960.599999999999</v>
      </c>
      <c r="H23" s="230" t="s">
        <v>146</v>
      </c>
      <c r="I23" s="231"/>
      <c r="J23" s="231"/>
    </row>
    <row r="24" spans="1:10" x14ac:dyDescent="0.55000000000000004">
      <c r="A24" s="226">
        <v>12</v>
      </c>
      <c r="B24" s="227" t="s">
        <v>155</v>
      </c>
      <c r="C24" s="228">
        <v>2</v>
      </c>
      <c r="D24" s="228">
        <v>2436</v>
      </c>
      <c r="E24" s="229">
        <f t="shared" si="0"/>
        <v>4872</v>
      </c>
      <c r="F24" s="229">
        <f>E24*0.1</f>
        <v>487.20000000000005</v>
      </c>
      <c r="G24" s="229">
        <f t="shared" si="2"/>
        <v>5359.2</v>
      </c>
      <c r="H24" s="230" t="s">
        <v>146</v>
      </c>
      <c r="I24" s="231"/>
      <c r="J24" s="231"/>
    </row>
    <row r="25" spans="1:10" x14ac:dyDescent="0.55000000000000004">
      <c r="A25" s="226">
        <v>13</v>
      </c>
      <c r="B25" s="227" t="s">
        <v>156</v>
      </c>
      <c r="C25" s="228">
        <v>1</v>
      </c>
      <c r="D25" s="228">
        <v>1073</v>
      </c>
      <c r="E25" s="229">
        <f t="shared" si="0"/>
        <v>1073</v>
      </c>
      <c r="F25" s="229">
        <f t="shared" si="1"/>
        <v>107.30000000000001</v>
      </c>
      <c r="G25" s="229">
        <f t="shared" si="2"/>
        <v>1180.3</v>
      </c>
      <c r="H25" s="230" t="s">
        <v>146</v>
      </c>
      <c r="I25" s="231"/>
      <c r="J25" s="231"/>
    </row>
    <row r="26" spans="1:10" x14ac:dyDescent="0.55000000000000004">
      <c r="A26" s="226">
        <v>14</v>
      </c>
      <c r="B26" s="227"/>
      <c r="C26" s="228"/>
      <c r="D26" s="228"/>
      <c r="E26" s="229">
        <f t="shared" si="0"/>
        <v>0</v>
      </c>
      <c r="F26" s="229">
        <v>0</v>
      </c>
      <c r="G26" s="229">
        <f t="shared" si="2"/>
        <v>0</v>
      </c>
      <c r="H26" s="231"/>
      <c r="I26" s="231"/>
      <c r="J26" s="231"/>
    </row>
    <row r="27" spans="1:10" x14ac:dyDescent="0.55000000000000004">
      <c r="A27" s="226">
        <v>15</v>
      </c>
      <c r="B27" s="227"/>
      <c r="C27" s="228"/>
      <c r="D27" s="228"/>
      <c r="E27" s="229">
        <f t="shared" si="0"/>
        <v>0</v>
      </c>
      <c r="F27" s="229">
        <f t="shared" si="1"/>
        <v>0</v>
      </c>
      <c r="G27" s="229">
        <f t="shared" si="2"/>
        <v>0</v>
      </c>
      <c r="H27" s="231"/>
      <c r="I27" s="231"/>
      <c r="J27" s="231"/>
    </row>
    <row r="28" spans="1:10" ht="18.5" thickBot="1" x14ac:dyDescent="0.6">
      <c r="D28" s="232"/>
    </row>
    <row r="29" spans="1:10" ht="20.5" thickBot="1" x14ac:dyDescent="0.6">
      <c r="E29" s="233" t="s">
        <v>157</v>
      </c>
      <c r="F29" s="438">
        <f>SUM(G13:G27)</f>
        <v>1102150.1000000001</v>
      </c>
      <c r="G29" s="439"/>
    </row>
    <row r="32" spans="1:10" x14ac:dyDescent="0.55000000000000004">
      <c r="I32" s="234"/>
    </row>
    <row r="33" spans="9:9" x14ac:dyDescent="0.55000000000000004">
      <c r="I33" s="234"/>
    </row>
  </sheetData>
  <mergeCells count="3">
    <mergeCell ref="B2:C2"/>
    <mergeCell ref="C7:G7"/>
    <mergeCell ref="F29:G29"/>
  </mergeCells>
  <phoneticPr fontId="1"/>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58BD6-7AE4-41A7-9014-581CEB657B12}">
  <dimension ref="A2:J30"/>
  <sheetViews>
    <sheetView view="pageBreakPreview" zoomScale="60" zoomScaleNormal="100" workbookViewId="0">
      <selection activeCell="T29" sqref="T29:V29"/>
    </sheetView>
  </sheetViews>
  <sheetFormatPr defaultColWidth="8.6640625" defaultRowHeight="18" x14ac:dyDescent="0.55000000000000004"/>
  <cols>
    <col min="1" max="1" width="6" style="209" customWidth="1"/>
    <col min="2" max="2" width="20.58203125" style="212" customWidth="1"/>
    <col min="3" max="5" width="8.6640625" style="210"/>
    <col min="6" max="6" width="7.83203125" style="210" customWidth="1"/>
    <col min="7" max="7" width="8.6640625" style="210"/>
    <col min="8" max="10" width="13.5" style="209" customWidth="1"/>
    <col min="11" max="16384" width="8.6640625" style="210"/>
  </cols>
  <sheetData>
    <row r="2" spans="1:10" ht="20" x14ac:dyDescent="0.55000000000000004">
      <c r="B2" s="436" t="s">
        <v>158</v>
      </c>
      <c r="C2" s="436"/>
      <c r="D2" s="436"/>
    </row>
    <row r="8" spans="1:10" ht="23" thickBot="1" x14ac:dyDescent="0.6">
      <c r="B8" s="211" t="s">
        <v>132</v>
      </c>
      <c r="C8" s="440" t="s">
        <v>159</v>
      </c>
      <c r="D8" s="440"/>
      <c r="E8" s="440"/>
      <c r="F8" s="440"/>
      <c r="G8" s="440"/>
    </row>
    <row r="9" spans="1:10" ht="18.5" thickTop="1" x14ac:dyDescent="0.55000000000000004"/>
    <row r="11" spans="1:10" x14ac:dyDescent="0.55000000000000004">
      <c r="A11" s="213" t="s">
        <v>107</v>
      </c>
      <c r="B11" s="214" t="s">
        <v>134</v>
      </c>
      <c r="C11" s="213" t="s">
        <v>49</v>
      </c>
      <c r="D11" s="213" t="s">
        <v>135</v>
      </c>
      <c r="E11" s="213" t="s">
        <v>48</v>
      </c>
      <c r="F11" s="213" t="s">
        <v>136</v>
      </c>
      <c r="G11" s="213" t="s">
        <v>137</v>
      </c>
      <c r="H11" s="213" t="s">
        <v>138</v>
      </c>
      <c r="I11" s="213" t="s">
        <v>138</v>
      </c>
      <c r="J11" s="213" t="s">
        <v>138</v>
      </c>
    </row>
    <row r="12" spans="1:10" ht="18.5" thickBot="1" x14ac:dyDescent="0.6">
      <c r="A12" s="215" t="s">
        <v>139</v>
      </c>
      <c r="B12" s="216" t="s">
        <v>140</v>
      </c>
      <c r="C12" s="217">
        <v>2</v>
      </c>
      <c r="D12" s="217">
        <v>3000</v>
      </c>
      <c r="E12" s="218">
        <f>D12*C12</f>
        <v>6000</v>
      </c>
      <c r="F12" s="218">
        <f>E12*0.1</f>
        <v>600</v>
      </c>
      <c r="G12" s="218">
        <f>F12+E12</f>
        <v>6600</v>
      </c>
      <c r="H12" s="219" t="s">
        <v>141</v>
      </c>
      <c r="I12" s="219" t="s">
        <v>141</v>
      </c>
      <c r="J12" s="219" t="s">
        <v>142</v>
      </c>
    </row>
    <row r="13" spans="1:10" ht="19" thickTop="1" thickBot="1" x14ac:dyDescent="0.6">
      <c r="A13" s="215" t="s">
        <v>139</v>
      </c>
      <c r="B13" s="216" t="s">
        <v>140</v>
      </c>
      <c r="C13" s="217">
        <v>3</v>
      </c>
      <c r="D13" s="217">
        <v>3000</v>
      </c>
      <c r="E13" s="218">
        <f>D13*C13</f>
        <v>9000</v>
      </c>
      <c r="F13" s="218">
        <f>E13*0.1</f>
        <v>900</v>
      </c>
      <c r="G13" s="218">
        <f>F13+E13</f>
        <v>9900</v>
      </c>
      <c r="H13" s="219" t="s">
        <v>141</v>
      </c>
      <c r="I13" s="219" t="s">
        <v>141</v>
      </c>
      <c r="J13" s="219" t="s">
        <v>141</v>
      </c>
    </row>
    <row r="14" spans="1:10" ht="36.5" thickTop="1" x14ac:dyDescent="0.55000000000000004">
      <c r="A14" s="220">
        <v>1</v>
      </c>
      <c r="B14" s="221" t="s">
        <v>160</v>
      </c>
      <c r="C14" s="222">
        <v>1</v>
      </c>
      <c r="D14" s="222">
        <v>250000</v>
      </c>
      <c r="E14" s="223">
        <f>D14*C14</f>
        <v>250000</v>
      </c>
      <c r="F14" s="223">
        <f>E14*0.1</f>
        <v>25000</v>
      </c>
      <c r="G14" s="223">
        <f>F14+E14</f>
        <v>275000</v>
      </c>
      <c r="H14" s="225"/>
      <c r="I14" s="225"/>
      <c r="J14" s="225"/>
    </row>
    <row r="15" spans="1:10" x14ac:dyDescent="0.55000000000000004">
      <c r="A15" s="226">
        <v>2</v>
      </c>
      <c r="B15" s="227"/>
      <c r="C15" s="228"/>
      <c r="D15" s="228"/>
      <c r="E15" s="229">
        <f t="shared" ref="E15:E28" si="0">D15*C15</f>
        <v>0</v>
      </c>
      <c r="F15" s="229">
        <f>E15*0.1</f>
        <v>0</v>
      </c>
      <c r="G15" s="229">
        <f>F15+E15</f>
        <v>0</v>
      </c>
      <c r="H15" s="231"/>
      <c r="I15" s="231"/>
      <c r="J15" s="231"/>
    </row>
    <row r="16" spans="1:10" x14ac:dyDescent="0.55000000000000004">
      <c r="A16" s="226">
        <v>3</v>
      </c>
      <c r="B16" s="227"/>
      <c r="C16" s="228"/>
      <c r="D16" s="228"/>
      <c r="E16" s="229">
        <f t="shared" si="0"/>
        <v>0</v>
      </c>
      <c r="F16" s="229">
        <f t="shared" ref="F16:F28" si="1">E16*0.1</f>
        <v>0</v>
      </c>
      <c r="G16" s="229">
        <f t="shared" ref="G16:G28" si="2">F16+E16</f>
        <v>0</v>
      </c>
      <c r="H16" s="231"/>
      <c r="I16" s="231"/>
      <c r="J16" s="231"/>
    </row>
    <row r="17" spans="1:10" x14ac:dyDescent="0.55000000000000004">
      <c r="A17" s="226">
        <v>4</v>
      </c>
      <c r="B17" s="227"/>
      <c r="C17" s="228"/>
      <c r="D17" s="228"/>
      <c r="E17" s="229">
        <f t="shared" si="0"/>
        <v>0</v>
      </c>
      <c r="F17" s="229">
        <f t="shared" si="1"/>
        <v>0</v>
      </c>
      <c r="G17" s="229">
        <f t="shared" si="2"/>
        <v>0</v>
      </c>
      <c r="H17" s="231"/>
      <c r="I17" s="231"/>
      <c r="J17" s="231"/>
    </row>
    <row r="18" spans="1:10" x14ac:dyDescent="0.55000000000000004">
      <c r="A18" s="226">
        <v>5</v>
      </c>
      <c r="B18" s="227"/>
      <c r="C18" s="228"/>
      <c r="D18" s="228"/>
      <c r="E18" s="229">
        <f t="shared" si="0"/>
        <v>0</v>
      </c>
      <c r="F18" s="229">
        <f t="shared" si="1"/>
        <v>0</v>
      </c>
      <c r="G18" s="229">
        <f t="shared" si="2"/>
        <v>0</v>
      </c>
      <c r="H18" s="231"/>
      <c r="I18" s="231"/>
      <c r="J18" s="231"/>
    </row>
    <row r="19" spans="1:10" x14ac:dyDescent="0.55000000000000004">
      <c r="A19" s="226">
        <v>6</v>
      </c>
      <c r="B19" s="227"/>
      <c r="C19" s="228"/>
      <c r="D19" s="228"/>
      <c r="E19" s="229">
        <f t="shared" si="0"/>
        <v>0</v>
      </c>
      <c r="F19" s="229">
        <f t="shared" si="1"/>
        <v>0</v>
      </c>
      <c r="G19" s="229">
        <f t="shared" si="2"/>
        <v>0</v>
      </c>
      <c r="H19" s="231"/>
      <c r="I19" s="231"/>
      <c r="J19" s="231"/>
    </row>
    <row r="20" spans="1:10" x14ac:dyDescent="0.55000000000000004">
      <c r="A20" s="226">
        <v>7</v>
      </c>
      <c r="B20" s="227"/>
      <c r="C20" s="228"/>
      <c r="D20" s="228"/>
      <c r="E20" s="229">
        <f t="shared" si="0"/>
        <v>0</v>
      </c>
      <c r="F20" s="229">
        <f t="shared" si="1"/>
        <v>0</v>
      </c>
      <c r="G20" s="229">
        <f t="shared" si="2"/>
        <v>0</v>
      </c>
      <c r="H20" s="231"/>
      <c r="I20" s="231"/>
      <c r="J20" s="231"/>
    </row>
    <row r="21" spans="1:10" x14ac:dyDescent="0.55000000000000004">
      <c r="A21" s="226">
        <v>8</v>
      </c>
      <c r="B21" s="227"/>
      <c r="C21" s="228"/>
      <c r="D21" s="228"/>
      <c r="E21" s="229">
        <f t="shared" si="0"/>
        <v>0</v>
      </c>
      <c r="F21" s="229">
        <f t="shared" si="1"/>
        <v>0</v>
      </c>
      <c r="G21" s="229">
        <f t="shared" si="2"/>
        <v>0</v>
      </c>
      <c r="H21" s="231"/>
      <c r="I21" s="231"/>
      <c r="J21" s="231"/>
    </row>
    <row r="22" spans="1:10" x14ac:dyDescent="0.55000000000000004">
      <c r="A22" s="226">
        <v>9</v>
      </c>
      <c r="B22" s="227"/>
      <c r="C22" s="228"/>
      <c r="D22" s="228"/>
      <c r="E22" s="229">
        <f t="shared" si="0"/>
        <v>0</v>
      </c>
      <c r="F22" s="229">
        <f t="shared" si="1"/>
        <v>0</v>
      </c>
      <c r="G22" s="229">
        <f t="shared" si="2"/>
        <v>0</v>
      </c>
      <c r="H22" s="231"/>
      <c r="I22" s="231"/>
      <c r="J22" s="231"/>
    </row>
    <row r="23" spans="1:10" x14ac:dyDescent="0.55000000000000004">
      <c r="A23" s="226">
        <v>10</v>
      </c>
      <c r="B23" s="227"/>
      <c r="C23" s="228"/>
      <c r="D23" s="228"/>
      <c r="E23" s="229">
        <f t="shared" si="0"/>
        <v>0</v>
      </c>
      <c r="F23" s="229">
        <f t="shared" si="1"/>
        <v>0</v>
      </c>
      <c r="G23" s="229">
        <f t="shared" si="2"/>
        <v>0</v>
      </c>
      <c r="H23" s="231"/>
      <c r="I23" s="231"/>
      <c r="J23" s="231"/>
    </row>
    <row r="24" spans="1:10" x14ac:dyDescent="0.55000000000000004">
      <c r="A24" s="226">
        <v>11</v>
      </c>
      <c r="B24" s="227"/>
      <c r="C24" s="228"/>
      <c r="D24" s="228"/>
      <c r="E24" s="229">
        <f t="shared" si="0"/>
        <v>0</v>
      </c>
      <c r="F24" s="229">
        <f t="shared" si="1"/>
        <v>0</v>
      </c>
      <c r="G24" s="229">
        <f t="shared" si="2"/>
        <v>0</v>
      </c>
      <c r="H24" s="231"/>
      <c r="I24" s="231"/>
      <c r="J24" s="231"/>
    </row>
    <row r="25" spans="1:10" x14ac:dyDescent="0.55000000000000004">
      <c r="A25" s="226">
        <v>12</v>
      </c>
      <c r="B25" s="227"/>
      <c r="C25" s="228"/>
      <c r="D25" s="228"/>
      <c r="E25" s="229">
        <f t="shared" si="0"/>
        <v>0</v>
      </c>
      <c r="F25" s="229">
        <f t="shared" si="1"/>
        <v>0</v>
      </c>
      <c r="G25" s="229">
        <f t="shared" si="2"/>
        <v>0</v>
      </c>
      <c r="H25" s="231"/>
      <c r="I25" s="231"/>
      <c r="J25" s="231"/>
    </row>
    <row r="26" spans="1:10" x14ac:dyDescent="0.55000000000000004">
      <c r="A26" s="226">
        <v>13</v>
      </c>
      <c r="B26" s="227"/>
      <c r="C26" s="228"/>
      <c r="D26" s="228"/>
      <c r="E26" s="229">
        <f t="shared" si="0"/>
        <v>0</v>
      </c>
      <c r="F26" s="229">
        <f t="shared" si="1"/>
        <v>0</v>
      </c>
      <c r="G26" s="229">
        <f t="shared" si="2"/>
        <v>0</v>
      </c>
      <c r="H26" s="231"/>
      <c r="I26" s="231"/>
      <c r="J26" s="231"/>
    </row>
    <row r="27" spans="1:10" x14ac:dyDescent="0.55000000000000004">
      <c r="A27" s="226">
        <v>14</v>
      </c>
      <c r="B27" s="227"/>
      <c r="C27" s="228"/>
      <c r="D27" s="228"/>
      <c r="E27" s="229">
        <f t="shared" si="0"/>
        <v>0</v>
      </c>
      <c r="F27" s="229">
        <f t="shared" si="1"/>
        <v>0</v>
      </c>
      <c r="G27" s="229">
        <f t="shared" si="2"/>
        <v>0</v>
      </c>
      <c r="H27" s="231"/>
      <c r="I27" s="231"/>
      <c r="J27" s="231"/>
    </row>
    <row r="28" spans="1:10" x14ac:dyDescent="0.55000000000000004">
      <c r="A28" s="226">
        <v>15</v>
      </c>
      <c r="B28" s="227"/>
      <c r="C28" s="228"/>
      <c r="D28" s="228"/>
      <c r="E28" s="229">
        <f t="shared" si="0"/>
        <v>0</v>
      </c>
      <c r="F28" s="229">
        <f t="shared" si="1"/>
        <v>0</v>
      </c>
      <c r="G28" s="229">
        <f t="shared" si="2"/>
        <v>0</v>
      </c>
      <c r="H28" s="231"/>
      <c r="I28" s="231"/>
      <c r="J28" s="231"/>
    </row>
    <row r="29" spans="1:10" ht="18.5" thickBot="1" x14ac:dyDescent="0.6"/>
    <row r="30" spans="1:10" ht="20.5" thickBot="1" x14ac:dyDescent="0.6">
      <c r="E30" s="233" t="s">
        <v>157</v>
      </c>
      <c r="F30" s="438">
        <f>SUM(G14:G28)</f>
        <v>275000</v>
      </c>
      <c r="G30" s="439"/>
    </row>
  </sheetData>
  <mergeCells count="3">
    <mergeCell ref="B2:D2"/>
    <mergeCell ref="C8:G8"/>
    <mergeCell ref="F30:G30"/>
  </mergeCells>
  <phoneticPr fontId="1"/>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EDB94-8CE9-47C7-A3A0-E9B3179351C8}">
  <dimension ref="A2:J30"/>
  <sheetViews>
    <sheetView view="pageBreakPreview" zoomScale="60" zoomScaleNormal="100" workbookViewId="0">
      <selection activeCell="T29" sqref="T29:V29"/>
    </sheetView>
  </sheetViews>
  <sheetFormatPr defaultColWidth="8.6640625" defaultRowHeight="18" x14ac:dyDescent="0.55000000000000004"/>
  <cols>
    <col min="1" max="1" width="6" style="209" customWidth="1"/>
    <col min="2" max="2" width="20.58203125" style="212" customWidth="1"/>
    <col min="3" max="5" width="8.6640625" style="210"/>
    <col min="6" max="6" width="7.83203125" style="210" customWidth="1"/>
    <col min="7" max="7" width="8.6640625" style="210"/>
    <col min="8" max="10" width="13.5" style="209" customWidth="1"/>
    <col min="11" max="16384" width="8.6640625" style="210"/>
  </cols>
  <sheetData>
    <row r="2" spans="1:10" ht="20" x14ac:dyDescent="0.55000000000000004">
      <c r="B2" s="436" t="s">
        <v>161</v>
      </c>
      <c r="C2" s="436"/>
      <c r="D2" s="436"/>
    </row>
    <row r="8" spans="1:10" ht="23" thickBot="1" x14ac:dyDescent="0.6">
      <c r="B8" s="211" t="s">
        <v>132</v>
      </c>
      <c r="C8" s="440" t="s">
        <v>133</v>
      </c>
      <c r="D8" s="440"/>
      <c r="E8" s="440"/>
      <c r="F8" s="440"/>
      <c r="G8" s="440"/>
    </row>
    <row r="9" spans="1:10" ht="18.5" thickTop="1" x14ac:dyDescent="0.55000000000000004"/>
    <row r="11" spans="1:10" x14ac:dyDescent="0.55000000000000004">
      <c r="A11" s="213" t="s">
        <v>107</v>
      </c>
      <c r="B11" s="214" t="s">
        <v>134</v>
      </c>
      <c r="C11" s="213" t="s">
        <v>49</v>
      </c>
      <c r="D11" s="213" t="s">
        <v>135</v>
      </c>
      <c r="E11" s="213" t="s">
        <v>48</v>
      </c>
      <c r="F11" s="213" t="s">
        <v>136</v>
      </c>
      <c r="G11" s="213" t="s">
        <v>137</v>
      </c>
      <c r="H11" s="213" t="s">
        <v>138</v>
      </c>
      <c r="I11" s="213" t="s">
        <v>138</v>
      </c>
      <c r="J11" s="213" t="s">
        <v>138</v>
      </c>
    </row>
    <row r="12" spans="1:10" ht="18.5" thickBot="1" x14ac:dyDescent="0.6">
      <c r="A12" s="215" t="s">
        <v>139</v>
      </c>
      <c r="B12" s="216" t="s">
        <v>140</v>
      </c>
      <c r="C12" s="217">
        <v>2</v>
      </c>
      <c r="D12" s="217">
        <v>3000</v>
      </c>
      <c r="E12" s="218">
        <f>D12*C12</f>
        <v>6000</v>
      </c>
      <c r="F12" s="218">
        <f>E12*0.1</f>
        <v>600</v>
      </c>
      <c r="G12" s="218">
        <f>F12+E12</f>
        <v>6600</v>
      </c>
      <c r="H12" s="219" t="s">
        <v>141</v>
      </c>
      <c r="I12" s="219" t="s">
        <v>141</v>
      </c>
      <c r="J12" s="219" t="s">
        <v>142</v>
      </c>
    </row>
    <row r="13" spans="1:10" ht="19" thickTop="1" thickBot="1" x14ac:dyDescent="0.6">
      <c r="A13" s="215" t="s">
        <v>139</v>
      </c>
      <c r="B13" s="216" t="s">
        <v>140</v>
      </c>
      <c r="C13" s="217">
        <v>3</v>
      </c>
      <c r="D13" s="217">
        <v>3000</v>
      </c>
      <c r="E13" s="218">
        <f>D13*C13</f>
        <v>9000</v>
      </c>
      <c r="F13" s="218">
        <f>E13*0.1</f>
        <v>900</v>
      </c>
      <c r="G13" s="218">
        <f>F13+E13</f>
        <v>9900</v>
      </c>
      <c r="H13" s="219" t="s">
        <v>141</v>
      </c>
      <c r="I13" s="219" t="s">
        <v>141</v>
      </c>
      <c r="J13" s="219" t="s">
        <v>141</v>
      </c>
    </row>
    <row r="14" spans="1:10" ht="18.5" thickTop="1" x14ac:dyDescent="0.55000000000000004">
      <c r="A14" s="220">
        <v>1</v>
      </c>
      <c r="B14" s="221" t="s">
        <v>162</v>
      </c>
      <c r="C14" s="222">
        <v>1</v>
      </c>
      <c r="D14" s="222">
        <v>120000</v>
      </c>
      <c r="E14" s="223">
        <f>D14*C14</f>
        <v>120000</v>
      </c>
      <c r="F14" s="223">
        <f>E14*0.1</f>
        <v>12000</v>
      </c>
      <c r="G14" s="223">
        <f>F14+E14</f>
        <v>132000</v>
      </c>
      <c r="H14" s="225"/>
      <c r="I14" s="225"/>
      <c r="J14" s="225"/>
    </row>
    <row r="15" spans="1:10" x14ac:dyDescent="0.55000000000000004">
      <c r="A15" s="226">
        <v>2</v>
      </c>
      <c r="B15" s="227"/>
      <c r="C15" s="228"/>
      <c r="D15" s="228"/>
      <c r="E15" s="229">
        <f t="shared" ref="E15:E28" si="0">D15*C15</f>
        <v>0</v>
      </c>
      <c r="F15" s="229">
        <f>E15*0.1</f>
        <v>0</v>
      </c>
      <c r="G15" s="229">
        <f>F15+E15</f>
        <v>0</v>
      </c>
      <c r="H15" s="231"/>
      <c r="I15" s="231"/>
      <c r="J15" s="231"/>
    </row>
    <row r="16" spans="1:10" x14ac:dyDescent="0.55000000000000004">
      <c r="A16" s="226">
        <v>3</v>
      </c>
      <c r="B16" s="227"/>
      <c r="C16" s="228"/>
      <c r="D16" s="228"/>
      <c r="E16" s="229">
        <f t="shared" si="0"/>
        <v>0</v>
      </c>
      <c r="F16" s="229">
        <f t="shared" ref="F16:F28" si="1">E16*0.1</f>
        <v>0</v>
      </c>
      <c r="G16" s="229">
        <f t="shared" ref="G16:G28" si="2">F16+E16</f>
        <v>0</v>
      </c>
      <c r="H16" s="231"/>
      <c r="I16" s="231"/>
      <c r="J16" s="231"/>
    </row>
    <row r="17" spans="1:10" x14ac:dyDescent="0.55000000000000004">
      <c r="A17" s="226">
        <v>4</v>
      </c>
      <c r="B17" s="227"/>
      <c r="C17" s="228"/>
      <c r="D17" s="228"/>
      <c r="E17" s="229">
        <f t="shared" si="0"/>
        <v>0</v>
      </c>
      <c r="F17" s="229">
        <f t="shared" si="1"/>
        <v>0</v>
      </c>
      <c r="G17" s="229">
        <f t="shared" si="2"/>
        <v>0</v>
      </c>
      <c r="H17" s="231"/>
      <c r="I17" s="231"/>
      <c r="J17" s="231"/>
    </row>
    <row r="18" spans="1:10" x14ac:dyDescent="0.55000000000000004">
      <c r="A18" s="226">
        <v>5</v>
      </c>
      <c r="B18" s="227"/>
      <c r="C18" s="228"/>
      <c r="D18" s="228"/>
      <c r="E18" s="229">
        <f t="shared" si="0"/>
        <v>0</v>
      </c>
      <c r="F18" s="229">
        <f t="shared" si="1"/>
        <v>0</v>
      </c>
      <c r="G18" s="229">
        <f t="shared" si="2"/>
        <v>0</v>
      </c>
      <c r="H18" s="231"/>
      <c r="I18" s="231"/>
      <c r="J18" s="231"/>
    </row>
    <row r="19" spans="1:10" x14ac:dyDescent="0.55000000000000004">
      <c r="A19" s="226">
        <v>6</v>
      </c>
      <c r="B19" s="227"/>
      <c r="C19" s="228"/>
      <c r="D19" s="228"/>
      <c r="E19" s="229">
        <f t="shared" si="0"/>
        <v>0</v>
      </c>
      <c r="F19" s="229">
        <f t="shared" si="1"/>
        <v>0</v>
      </c>
      <c r="G19" s="229">
        <f t="shared" si="2"/>
        <v>0</v>
      </c>
      <c r="H19" s="231"/>
      <c r="I19" s="231"/>
      <c r="J19" s="231"/>
    </row>
    <row r="20" spans="1:10" x14ac:dyDescent="0.55000000000000004">
      <c r="A20" s="226">
        <v>7</v>
      </c>
      <c r="B20" s="227"/>
      <c r="C20" s="228"/>
      <c r="D20" s="228"/>
      <c r="E20" s="229">
        <f t="shared" si="0"/>
        <v>0</v>
      </c>
      <c r="F20" s="229">
        <f t="shared" si="1"/>
        <v>0</v>
      </c>
      <c r="G20" s="229">
        <f t="shared" si="2"/>
        <v>0</v>
      </c>
      <c r="H20" s="231"/>
      <c r="I20" s="231"/>
      <c r="J20" s="231"/>
    </row>
    <row r="21" spans="1:10" x14ac:dyDescent="0.55000000000000004">
      <c r="A21" s="226">
        <v>8</v>
      </c>
      <c r="B21" s="227"/>
      <c r="C21" s="228"/>
      <c r="D21" s="228"/>
      <c r="E21" s="229">
        <f t="shared" si="0"/>
        <v>0</v>
      </c>
      <c r="F21" s="229">
        <f t="shared" si="1"/>
        <v>0</v>
      </c>
      <c r="G21" s="229">
        <f t="shared" si="2"/>
        <v>0</v>
      </c>
      <c r="H21" s="231"/>
      <c r="I21" s="231"/>
      <c r="J21" s="231"/>
    </row>
    <row r="22" spans="1:10" x14ac:dyDescent="0.55000000000000004">
      <c r="A22" s="226">
        <v>9</v>
      </c>
      <c r="B22" s="227"/>
      <c r="C22" s="228"/>
      <c r="D22" s="228"/>
      <c r="E22" s="229">
        <f t="shared" si="0"/>
        <v>0</v>
      </c>
      <c r="F22" s="229">
        <f t="shared" si="1"/>
        <v>0</v>
      </c>
      <c r="G22" s="229">
        <f t="shared" si="2"/>
        <v>0</v>
      </c>
      <c r="H22" s="231"/>
      <c r="I22" s="231"/>
      <c r="J22" s="231"/>
    </row>
    <row r="23" spans="1:10" x14ac:dyDescent="0.55000000000000004">
      <c r="A23" s="226">
        <v>10</v>
      </c>
      <c r="B23" s="227"/>
      <c r="C23" s="228"/>
      <c r="D23" s="228"/>
      <c r="E23" s="229">
        <f t="shared" si="0"/>
        <v>0</v>
      </c>
      <c r="F23" s="229">
        <f t="shared" si="1"/>
        <v>0</v>
      </c>
      <c r="G23" s="229">
        <f t="shared" si="2"/>
        <v>0</v>
      </c>
      <c r="H23" s="231"/>
      <c r="I23" s="231"/>
      <c r="J23" s="231"/>
    </row>
    <row r="24" spans="1:10" x14ac:dyDescent="0.55000000000000004">
      <c r="A24" s="226">
        <v>11</v>
      </c>
      <c r="B24" s="227"/>
      <c r="C24" s="228"/>
      <c r="D24" s="228"/>
      <c r="E24" s="229">
        <f t="shared" si="0"/>
        <v>0</v>
      </c>
      <c r="F24" s="229">
        <f t="shared" si="1"/>
        <v>0</v>
      </c>
      <c r="G24" s="229">
        <f t="shared" si="2"/>
        <v>0</v>
      </c>
      <c r="H24" s="231"/>
      <c r="I24" s="231"/>
      <c r="J24" s="231"/>
    </row>
    <row r="25" spans="1:10" x14ac:dyDescent="0.55000000000000004">
      <c r="A25" s="226">
        <v>12</v>
      </c>
      <c r="B25" s="227"/>
      <c r="C25" s="228"/>
      <c r="D25" s="228"/>
      <c r="E25" s="229">
        <f t="shared" si="0"/>
        <v>0</v>
      </c>
      <c r="F25" s="229">
        <f t="shared" si="1"/>
        <v>0</v>
      </c>
      <c r="G25" s="229">
        <f t="shared" si="2"/>
        <v>0</v>
      </c>
      <c r="H25" s="231"/>
      <c r="I25" s="231"/>
      <c r="J25" s="231"/>
    </row>
    <row r="26" spans="1:10" x14ac:dyDescent="0.55000000000000004">
      <c r="A26" s="226">
        <v>13</v>
      </c>
      <c r="B26" s="227"/>
      <c r="C26" s="228"/>
      <c r="D26" s="228"/>
      <c r="E26" s="229">
        <f t="shared" si="0"/>
        <v>0</v>
      </c>
      <c r="F26" s="229">
        <f t="shared" si="1"/>
        <v>0</v>
      </c>
      <c r="G26" s="229">
        <f t="shared" si="2"/>
        <v>0</v>
      </c>
      <c r="H26" s="231"/>
      <c r="I26" s="231"/>
      <c r="J26" s="231"/>
    </row>
    <row r="27" spans="1:10" x14ac:dyDescent="0.55000000000000004">
      <c r="A27" s="226">
        <v>14</v>
      </c>
      <c r="B27" s="227"/>
      <c r="C27" s="228"/>
      <c r="D27" s="228"/>
      <c r="E27" s="229">
        <f t="shared" si="0"/>
        <v>0</v>
      </c>
      <c r="F27" s="229">
        <f t="shared" si="1"/>
        <v>0</v>
      </c>
      <c r="G27" s="229">
        <f t="shared" si="2"/>
        <v>0</v>
      </c>
      <c r="H27" s="231"/>
      <c r="I27" s="231"/>
      <c r="J27" s="231"/>
    </row>
    <row r="28" spans="1:10" x14ac:dyDescent="0.55000000000000004">
      <c r="A28" s="226">
        <v>15</v>
      </c>
      <c r="B28" s="227"/>
      <c r="C28" s="228"/>
      <c r="D28" s="228"/>
      <c r="E28" s="229">
        <f t="shared" si="0"/>
        <v>0</v>
      </c>
      <c r="F28" s="229">
        <f t="shared" si="1"/>
        <v>0</v>
      </c>
      <c r="G28" s="229">
        <f t="shared" si="2"/>
        <v>0</v>
      </c>
      <c r="H28" s="231"/>
      <c r="I28" s="231"/>
      <c r="J28" s="231"/>
    </row>
    <row r="29" spans="1:10" ht="18.5" thickBot="1" x14ac:dyDescent="0.6"/>
    <row r="30" spans="1:10" ht="20.5" thickBot="1" x14ac:dyDescent="0.6">
      <c r="E30" s="233" t="s">
        <v>157</v>
      </c>
      <c r="F30" s="438">
        <f>SUM(G14:G28)</f>
        <v>132000</v>
      </c>
      <c r="G30" s="439"/>
    </row>
  </sheetData>
  <mergeCells count="3">
    <mergeCell ref="B2:D2"/>
    <mergeCell ref="C8:G8"/>
    <mergeCell ref="F30:G30"/>
  </mergeCells>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76F1DA260FE0A4FB0EBAE497C5D8FD0" ma:contentTypeVersion="16" ma:contentTypeDescription="新しいドキュメントを作成します。" ma:contentTypeScope="" ma:versionID="96affe5a4a0ece4e804571358766e669">
  <xsd:schema xmlns:xsd="http://www.w3.org/2001/XMLSchema" xmlns:xs="http://www.w3.org/2001/XMLSchema" xmlns:p="http://schemas.microsoft.com/office/2006/metadata/properties" xmlns:ns2="ec3f99a4-c936-402c-b307-325f01a50891" xmlns:ns3="6cde41c6-cc8b-4f07-8ef8-b91c958652ff" targetNamespace="http://schemas.microsoft.com/office/2006/metadata/properties" ma:root="true" ma:fieldsID="71f85d307cb171c013fa391608dbb606" ns2:_="" ns3:_="">
    <xsd:import namespace="ec3f99a4-c936-402c-b307-325f01a50891"/>
    <xsd:import namespace="6cde41c6-cc8b-4f07-8ef8-b91c958652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3f99a4-c936-402c-b307-325f01a5089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ce6d4205-15b8-4e26-b7f9-b1379895a5e1"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cde41c6-cc8b-4f07-8ef8-b91c958652ff"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03ecc4b0-d249-48e8-bdd1-9ae6695adfc6}" ma:internalName="TaxCatchAll" ma:showField="CatchAllData" ma:web="6cde41c6-cc8b-4f07-8ef8-b91c958652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c3f99a4-c936-402c-b307-325f01a50891">
      <Terms xmlns="http://schemas.microsoft.com/office/infopath/2007/PartnerControls"/>
    </lcf76f155ced4ddcb4097134ff3c332f>
    <TaxCatchAll xmlns="6cde41c6-cc8b-4f07-8ef8-b91c958652f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F791C7-5B16-4710-A0E0-26B952C46791}"/>
</file>

<file path=customXml/itemProps2.xml><?xml version="1.0" encoding="utf-8"?>
<ds:datastoreItem xmlns:ds="http://schemas.openxmlformats.org/officeDocument/2006/customXml" ds:itemID="{0CCA632B-5992-428E-BADE-73C80DD37182}">
  <ds:schemaRefs>
    <ds:schemaRef ds:uri="http://schemas.microsoft.com/office/2006/documentManagement/types"/>
    <ds:schemaRef ds:uri="http://purl.org/dc/dcmitype/"/>
    <ds:schemaRef ds:uri="722f5054-2337-48ba-aae2-5e403f532e16"/>
    <ds:schemaRef ds:uri="http://purl.org/dc/terms/"/>
    <ds:schemaRef ds:uri="http://schemas.microsoft.com/office/2006/metadata/properties"/>
    <ds:schemaRef ds:uri="d2da9974-eb9a-4a96-ae9d-1aa0396d8880"/>
    <ds:schemaRef ds:uri="http://schemas.microsoft.com/sharepoint/v3"/>
    <ds:schemaRef ds:uri="http://www.w3.org/XML/1998/namespace"/>
    <ds:schemaRef ds:uri="http://purl.org/dc/elements/1.1/"/>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A5AECDB7-A674-4313-9EE9-DC919008CB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22</vt:i4>
      </vt:variant>
      <vt:variant>
        <vt:lpstr>名前付き一覧</vt:lpstr>
      </vt:variant>
      <vt:variant>
        <vt:i4>19</vt:i4>
      </vt:variant>
    </vt:vector>
  </HeadingPairs>
  <TitlesOfParts>
    <vt:vector size="41" baseType="lpstr">
      <vt:lpstr>様式リスト</vt:lpstr>
      <vt:lpstr>第１号　交付申請書</vt:lpstr>
      <vt:lpstr>第２号　計画変更承認申請書</vt:lpstr>
      <vt:lpstr>第３号　中止（廃止）承認申請書</vt:lpstr>
      <vt:lpstr>第４号　産業財産権届出書</vt:lpstr>
      <vt:lpstr>第５号　交付申請取下げ書</vt:lpstr>
      <vt:lpstr>第６号　実施状況報告書</vt:lpstr>
      <vt:lpstr>第７号　実績報告書</vt:lpstr>
      <vt:lpstr>第８号　確定に伴う報告書</vt:lpstr>
      <vt:lpstr>第９号　（精算払）請求書</vt:lpstr>
      <vt:lpstr>第10号　取得財産等管理台帳</vt:lpstr>
      <vt:lpstr>第11号　取得財産等管理明細表</vt:lpstr>
      <vt:lpstr>第12号　財産処分承認申請書</vt:lpstr>
      <vt:lpstr>第13号　事業成果報告書</vt:lpstr>
      <vt:lpstr>第14号　収益状況報告書</vt:lpstr>
      <vt:lpstr>申請者概要</vt:lpstr>
      <vt:lpstr>計画変更</vt:lpstr>
      <vt:lpstr>変更後</vt:lpstr>
      <vt:lpstr>積算内訳書 (2)</vt:lpstr>
      <vt:lpstr>ア．①装具・器具</vt:lpstr>
      <vt:lpstr>ア．②ソフトウェア等購入</vt:lpstr>
      <vt:lpstr>イ．①システム構築費</vt:lpstr>
      <vt:lpstr>ア．①装具・器具!Print_Area</vt:lpstr>
      <vt:lpstr>ア．②ソフトウェア等購入!Print_Area</vt:lpstr>
      <vt:lpstr>イ．①システム構築費!Print_Area</vt:lpstr>
      <vt:lpstr>申請者概要!Print_Area</vt:lpstr>
      <vt:lpstr>'積算内訳書 (2)'!Print_Area</vt:lpstr>
      <vt:lpstr>'第10号　取得財産等管理台帳'!Print_Area</vt:lpstr>
      <vt:lpstr>'第11号　取得財産等管理明細表'!Print_Area</vt:lpstr>
      <vt:lpstr>'第12号　財産処分承認申請書'!Print_Area</vt:lpstr>
      <vt:lpstr>'第13号　事業成果報告書'!Print_Area</vt:lpstr>
      <vt:lpstr>'第14号　収益状況報告書'!Print_Area</vt:lpstr>
      <vt:lpstr>'第１号　交付申請書'!Print_Area</vt:lpstr>
      <vt:lpstr>'第２号　計画変更承認申請書'!Print_Area</vt:lpstr>
      <vt:lpstr>'第３号　中止（廃止）承認申請書'!Print_Area</vt:lpstr>
      <vt:lpstr>'第４号　産業財産権届出書'!Print_Area</vt:lpstr>
      <vt:lpstr>'第５号　交付申請取下げ書'!Print_Area</vt:lpstr>
      <vt:lpstr>'第６号　実施状況報告書'!Print_Area</vt:lpstr>
      <vt:lpstr>'第７号　実績報告書'!Print_Area</vt:lpstr>
      <vt:lpstr>'第８号　確定に伴う報告書'!Print_Area</vt:lpstr>
      <vt:lpstr>'第９号　（精算払）請求書'!Print_Area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ISCO Y.Higashiguchi</dc:creator>
  <cp:keywords/>
  <dc:description/>
  <cp:lastModifiedBy>東口 優子</cp:lastModifiedBy>
  <cp:revision/>
  <cp:lastPrinted>2026-05-19T23:43:45Z</cp:lastPrinted>
  <dcterms:created xsi:type="dcterms:W3CDTF">2025-04-09T01:10:59Z</dcterms:created>
  <dcterms:modified xsi:type="dcterms:W3CDTF">2026-05-20T04:41:18Z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0x010100676F1DA260FE0A4FB0EBAE497C5D8FD0</vt:lpwstr>
  </property>
  <property fmtid="{D5CDD505-2E9C-101B-9397-08002B2CF9AE}" pid="3" name="MediaServiceImageTags">
    <vt:lpwstr/>
  </property>
</Properties>
</file>